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889e8b4ec79c418/Área de Trabalho/KOLF/Complementares/Concluídos/Marmeleiro/Entrega - Ginásio EMEF Perseverança - Assinados/Orçamento/Orçamento REV3/"/>
    </mc:Choice>
  </mc:AlternateContent>
  <xr:revisionPtr revIDLastSave="13" documentId="11_3D079093D0DE8B4D8CFF18DC59FDBE025C9B8379" xr6:coauthVersionLast="47" xr6:coauthVersionMax="47" xr10:uidLastSave="{CB54CD7B-860D-4B59-AD62-2B06B6C0EDA3}"/>
  <bookViews>
    <workbookView xWindow="-120" yWindow="-120" windowWidth="29040" windowHeight="15720" xr2:uid="{00000000-000D-0000-FFFF-FFFF00000000}"/>
  </bookViews>
  <sheets>
    <sheet name="Orçamento" sheetId="1" r:id="rId1"/>
  </sheets>
  <definedNames>
    <definedName name="_xlnm._FilterDatabase" localSheetId="0" hidden="1">Orçamento!$A$14:$P$14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65" i="1" l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O15" i="1" s="1"/>
  <c r="O16" i="1" l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</calcChain>
</file>

<file path=xl/sharedStrings.xml><?xml version="1.0" encoding="utf-8"?>
<sst xmlns="http://schemas.openxmlformats.org/spreadsheetml/2006/main" count="1793" uniqueCount="429">
  <si>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276</t>
    </r>
  </si>
  <si>
    <r>
      <rPr>
        <b/>
        <sz val="11"/>
        <color rgb="FF000000"/>
        <rFont val="Calibri"/>
      </rPr>
      <t xml:space="preserve">CNPJ: </t>
    </r>
    <r>
      <rPr>
        <sz val="11"/>
        <color rgb="FF000000"/>
        <rFont val="Calibri"/>
      </rPr>
      <t>07555412000137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</si>
  <si>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MARMELEIRO - PR</t>
    </r>
  </si>
  <si>
    <r>
      <rPr>
        <b/>
        <sz val="11"/>
        <color rgb="FF000000"/>
        <rFont val="Calibri"/>
      </rPr>
      <t xml:space="preserve">Orçamento: </t>
    </r>
    <r>
      <rPr>
        <sz val="11"/>
        <color rgb="FF000000"/>
        <rFont val="Calibri"/>
      </rPr>
      <t>GINÁSIO EMEF PERSEVERANÇA</t>
    </r>
  </si>
  <si>
    <t>Curva ABC de Insumos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</si>
  <si>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 xml:space="preserve">24,280% 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</si>
  <si>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SECID-PR: PR 2/2025</t>
    </r>
    <r>
      <rPr>
        <sz val="11"/>
        <color rgb="FF000000"/>
        <rFont val="Calibri"/>
      </rPr>
      <t xml:space="preserve">
AGETOP-CIVIL: GO 12/2025</t>
    </r>
    <r>
      <rPr>
        <sz val="11"/>
        <color rgb="FF000000"/>
        <rFont val="Calibri"/>
      </rPr>
      <t xml:space="preserve">
SIURB: SP 1/2026</t>
    </r>
    <r>
      <rPr>
        <sz val="11"/>
        <color rgb="FF000000"/>
        <rFont val="Calibri"/>
      </rPr>
      <t xml:space="preserve">
ORSE: SE 2/2026</t>
    </r>
    <r>
      <rPr>
        <sz val="11"/>
        <color rgb="FF000000"/>
        <rFont val="Calibri"/>
      </rPr>
      <t xml:space="preserve">
SINAPI: PR 3/2026</t>
    </r>
    <r>
      <rPr>
        <sz val="11"/>
        <color rgb="FF000000"/>
        <rFont val="Calibri"/>
      </rPr>
      <t xml:space="preserve">
EMOP: RJ 2/2026</t>
    </r>
  </si>
  <si>
    <t>Seq.</t>
  </si>
  <si>
    <t>Banco</t>
  </si>
  <si>
    <t>Código</t>
  </si>
  <si>
    <t>Descrição</t>
  </si>
  <si>
    <t>Tipo</t>
  </si>
  <si>
    <t>Unidade</t>
  </si>
  <si>
    <t>Quantidade</t>
  </si>
  <si>
    <t>Preço s/ BDI</t>
  </si>
  <si>
    <t>Total s/ BDI</t>
  </si>
  <si>
    <t>%</t>
  </si>
  <si>
    <t>% Acumulada</t>
  </si>
  <si>
    <t>Classe</t>
  </si>
  <si>
    <t>Operativa</t>
  </si>
  <si>
    <t>Improdutiva</t>
  </si>
  <si>
    <t>Geral</t>
  </si>
  <si>
    <t xml:space="preserve"> </t>
  </si>
  <si>
    <t>SINAPI</t>
  </si>
  <si>
    <t xml:space="preserve">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</si>
  <si>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Mão de Obra</t>
  </si>
  <si>
    <t>H</t>
  </si>
  <si>
    <t>A</t>
  </si>
  <si>
    <t>SERVENTE DE OBRAS (HORISTA)</t>
  </si>
  <si>
    <t>ALIMENTACAO - HORISTA (COLETADO CAIXA - ENCARGOS COMPLEMENTARES)</t>
  </si>
  <si>
    <t>Material</t>
  </si>
  <si>
    <t>TELHA TRAPEZOIDAL EM ACO ZINCADO, SEM PINTURA, ALTURA DE APROXIMADAMENTE 40 MM, ESPESSURA DE 0,50 MM E LARGURA UTIL DE 980 MM</t>
  </si>
  <si>
    <t>M2</t>
  </si>
  <si>
    <t xml:space="preserve">CIMENTO PORTLAND COMPOSTO CP II-32  </t>
  </si>
  <si>
    <t>KG</t>
  </si>
  <si>
    <t>PERFIL "U" ENRIJECIDO, EM CHAPA DOBRADA DE ACO LAMINADO, E = 3,75 MM, H = 200 MM, L = 75 MM (9,94 KG/M)</t>
  </si>
  <si>
    <t xml:space="preserve">KG    </t>
  </si>
  <si>
    <t>BLOCO CERAMICO / TIJOLO VAZADO PARA ALVENARIA DE VEDACAO, 8 FUROS NA HORIZONTAL DE 9 X 19 X 29 CM (L X A X C)</t>
  </si>
  <si>
    <t>UN</t>
  </si>
  <si>
    <t>CONCRETO USINADO BOMBEAVEL, CLASSE DE RESISTENCIA C20, COM BRITA 0 E 1, SLUMP = 100 +/- 20 MM, EXCLUI SERVICO DE BOMBEAMENTO (NBR 8953)</t>
  </si>
  <si>
    <t>M3</t>
  </si>
  <si>
    <t>ACO CA-60, 4,2 MM, OU 5,0 MM, OU 6,0 MM, OU 7,0 MM, VERGALHAO</t>
  </si>
  <si>
    <t>PORTA DE ABRIR, TIPO VENEZIANA, EM ALUMINIO, ACABAMENTO ANODIZADO NATURAL, 90 CM X 210 CM (LARGURA X ALTURA), SEM GUARNICAO/ALIZAR/VISTA</t>
  </si>
  <si>
    <t>ENDURECEDOR MINERAL DE BASE CIMENTICIA PARA PISO DE CONCRETO</t>
  </si>
  <si>
    <t>CABO DE COBRE, FLEXIVEL, CLASSE 4 OU 5, ISOLACAO EM PVC/A, ANTICHAMA BWF-B, 1 CONDUTOR, 450/750 V, SECAO NOMINAL 6 MM2</t>
  </si>
  <si>
    <t>M</t>
  </si>
  <si>
    <t>PERFIL "U" SIMPLES, EM CHAPA DOBRADA DE ACO LAMINADO, E = 3 MM, H = 125 MM, L = 50 MM (5,07 KG/M)</t>
  </si>
  <si>
    <t xml:space="preserve">AREIA MEDIA - POSTO JAZIDA/FORNECEDOR (RETIRADO NA JAZIDA, SEM TRANSPORTE)  </t>
  </si>
  <si>
    <t>B</t>
  </si>
  <si>
    <t>ACO CA-50, 20,0 MM OU 25,0 MM, VERGALHAO</t>
  </si>
  <si>
    <t xml:space="preserve">ACO CA-50, 10,0 MM, VERGALHAO  </t>
  </si>
  <si>
    <t>CABO DE COBRE, FLEXIVEL, CLASSE 4 OU 5, ISOLACAO EM PVC/A, ANTICHAMA BWF-B, COBERTURA PVC-ST1, ANTICHAMA BWF-B, 1 CONDUTOR, 0,6/1 KV, SECAO NOMINAL 35 MM2</t>
  </si>
  <si>
    <t>EXAMES - HORISTA (COLETADO CAIXA - ENCARGOS COMPLEMENTARES)</t>
  </si>
  <si>
    <t>ORSE</t>
  </si>
  <si>
    <t>Assento desportivo anatômico com encosto em polipropileno, proteção contra raios UV, medindo 44x44x37,5cm, modelo X-ARQ, Marca Desk ou similar - fornecimento e instalaçao</t>
  </si>
  <si>
    <t>un</t>
  </si>
  <si>
    <t xml:space="preserve">ACO CA-50, 8,0 MM, VERGALHAO  </t>
  </si>
  <si>
    <t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</si>
  <si>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ACO CA-50, 12,5 MM OU 16,0 MM, VERGALHAO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</si>
  <si>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</si>
  <si>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AGETOP-CIVIL</t>
  </si>
  <si>
    <t>LUMINÁRIA CIRCULAR PARA QUADRA, CORPO EM ALUMÍNIO, POTÊNCIA MÍNIMA DE 200W, FLUXO LUMINOSO IGUAL OU SUPERIOR A 20.000 LUMENS, TCC &gt;= 4000K; IP&gt;=65; VIDA ÚTIL MÍN.: 25.000 H</t>
  </si>
  <si>
    <t xml:space="preserve">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</si>
  <si>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MONTADOR DE ESTRUTURAS METALICAS HORISTA</t>
  </si>
  <si>
    <t xml:space="preserve">H     </t>
  </si>
  <si>
    <t>SIURB</t>
  </si>
  <si>
    <t>CONTAINER 2,30 X 6,00 M, ALT. 2,50 M, PARA ESCRITÓRIO, COM 1 SANITÁRIO, COMPLETO, SEM DIVISORIAS INTERNAS</t>
  </si>
  <si>
    <t>Un x Mês</t>
  </si>
  <si>
    <t>OPERADOR DE BETONEIRA ESTACIONARIA / MISTURADOR (HORISTA)</t>
  </si>
  <si>
    <t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</si>
  <si>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</t>
  </si>
  <si>
    <t>ELEMENTO VAZADO CERAMICO QUADRADO (TIPO RETO OU REDONDO) DE *7 A 9 X 20 X 20* CM (L X A X C)</t>
  </si>
  <si>
    <t xml:space="preserve">GUARNICAO / MOLDURA / ARREMATE DE ACABAMENTO PARA ESQUADRIA, EM ALUMINIO PERFIL 25, ACABAMENTO ANODIZADO BRANCO OU BRILHANTE, PARA 1 FACE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</si>
  <si>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AJUDANTE DE 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</si>
  <si>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 HIDRATADA CH-I PARA ARGAMASSAS  </t>
  </si>
  <si>
    <t>TRANSPORTE - HORISTA (COLETADO CAIXA - ENCARGOS COMPLEMENTARES)</t>
  </si>
  <si>
    <t xml:space="preserve">ACO CA-50, 6,3 MM, VERGALHAO  </t>
  </si>
  <si>
    <t>TUBO PVC, SERIE R, DN 150 MM, PARA ESGOTO OU AGUAS PLUVIAIS PREDIAL (NBR 5688)</t>
  </si>
  <si>
    <t>CARPINTEIRO DE FORMAS PARA CONCRETO (HORISTA)</t>
  </si>
  <si>
    <t>Luminária de emergência c/ dois projetors LED alimentação 127/220 de 12v/55 autonomia de 3horas</t>
  </si>
  <si>
    <t>CANTONEIRA ACO ABAS IGUAIS (QUALQUER BITOLA), ESPESSURA ENTRE 1/8" E 1/4"</t>
  </si>
  <si>
    <t>DIVISORIA, PLACA PRE-MOLDADA EM GRANILITE, MARMORITE OU GRANITINA, E = *3 CM</t>
  </si>
  <si>
    <t>C</t>
  </si>
  <si>
    <t xml:space="preserve">EPI - FAMILIA PEDREIRO - HORISTA (ENCARGOS COMPLEMENTARES - COLETADO CAIXA) </t>
  </si>
  <si>
    <t>GUINDASTE HIDRAULICO AUTOPROPELIDO, COM LANCA TELESCOPICA 28,80 M, CAPACIDADE MAXIMA 30 T, POTENCIA 97 KW, TRACAO  4 X 4</t>
  </si>
  <si>
    <t>Equipamento</t>
  </si>
  <si>
    <t xml:space="preserve">UN    </t>
  </si>
  <si>
    <t xml:space="preserve">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</si>
  <si>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SERVENTE - HORISTA (ENCARGOS COMPLEMENTARES - COLETADO CAIXA) </t>
  </si>
  <si>
    <t>EMOP</t>
  </si>
  <si>
    <t>00022</t>
  </si>
  <si>
    <t>ALUMINIO EM PERFIL TUBULAR EXTRUDADO, LIGA COMUM</t>
  </si>
  <si>
    <t>POLIESTIRENO EXPANDIDO/EPS (ISOPOR), TIPO 2F, BLOCO</t>
  </si>
  <si>
    <t>CABO DE COBRE, FLEXIVEL, CLASSE 4 OU 5, ISOLACAO EM PVC/A, ANTICHAMA BWF-B, 1 CONDUTOR, 450/750 V, SECAO NOMINAL 2,5 MM2</t>
  </si>
  <si>
    <t>HASTE RETA PARA GANCHO DE FERRO GALVANIZADO, COM ROSCA 1/4" X 30 CM PARA FIXACAO DE TELHA METALICA, INCLUI PORCA E ARRUELAS DE VEDACAO</t>
  </si>
  <si>
    <t>CJ</t>
  </si>
  <si>
    <t>CABO DE COBRE, FLEXIVEL, CLASSE 4 OU 5, ISOLACAO EM PVC/A, ANTICHAMA BWF-B, COBERTURA PVC-ST1, ANTICHAMA BWF-B, 1 CONDUTOR, 0,6/1 KV, SECAO NOMINAL 16 MM2</t>
  </si>
  <si>
    <t>BARRA ANTI-PANICO DE ACIONAMENTO RADIALTIPO PUSH PARA PORTA DUPLA(2 FOLHAS) DEATE 220X100CM(AXL)</t>
  </si>
  <si>
    <t xml:space="preserve">PEDRA BRITADA N. 1 (9,5 a 19 MM) POSTO PEDREIRA/FORNECEDOR, SEM FRETE  </t>
  </si>
  <si>
    <t xml:space="preserve">AREIA GROSSA - POSTO JAZIDA/FORNECEDOR (RETIRADO NA JAZIDA, SEM TRANSPORTE)  </t>
  </si>
  <si>
    <t>BEBEDOURO ELÉTRICO COM REFRIGERAÇÃO - 80L</t>
  </si>
  <si>
    <t>Un</t>
  </si>
  <si>
    <t>CABO ISOLADO PP 3 X 4,0 MM2</t>
  </si>
  <si>
    <t>m</t>
  </si>
  <si>
    <t xml:space="preserve">AUXILIAR DE 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</si>
  <si>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COBRE, FLEXIVEL, CLASSE 4 OU 5, ISOLACAO EM PVC/A, ANTICHAMA BWF-B, 1 CONDUTOR, 450/750 V, SECAO NOMINAL 4 MM2</t>
  </si>
  <si>
    <t xml:space="preserve">CARPINTEIRO AUXILIAR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</si>
  <si>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PORTA DE ABRIR / GIRO, EM GRADIL FERRO, COM BARRA CHATA 3 CM X 1/4", COM REQUADRO E GUARNICAO - COMPLETO - ACABAMENTO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</si>
  <si>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CAIBRO NAO APARELHADO *6 X 6* CM, EM MACARANDUBA/MASSARANDUBA, ANGELIM OU EQUIVALENTE DA REGIAO - BRUTA</t>
  </si>
  <si>
    <t xml:space="preserve">SELADOR ACRILICO OPACO PREMIUM INTERIOR/EXTERIOR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</si>
  <si>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TELA DE ACO SOLDADA GALVANIZADA/ZINCADA PARA ALVENARIA, FIO D = *1,24 MM, MALHA 25 X 25 MM</t>
  </si>
  <si>
    <t xml:space="preserve">CHAPA/PAINEL DE MADEIRA COMPENSADA RESINADA (MADEIRITE RESINADO ROSA) PARA FORMA DE CONCRETO, DE 2200 x 1100 MM, E = 17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</si>
  <si>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FERRAMENTAS - FAMILIA PEDREIRO - HORISTA (ENCARGOS COMPLEMENTARES - COLETADO CAIXA)</t>
  </si>
  <si>
    <t>Eletrocalha metálica perfurada  50 x 50 x 3000 mm (ref. valemam ou similar)</t>
  </si>
  <si>
    <t>TELHADOR / TELHADISTA (HORISTA)</t>
  </si>
  <si>
    <t>ELETRICISTA</t>
  </si>
  <si>
    <t>h</t>
  </si>
  <si>
    <t xml:space="preserve">AZULEJISTA OU LADRILHEIRO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</si>
  <si>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CALHA PARA AGUA FURTADA DE CHAPA DE ACO GALVANIZADA NUM 26, CORTE 50 CM  </t>
  </si>
  <si>
    <t>OPERADOR DE GUINDASTE (HORISTA)</t>
  </si>
  <si>
    <t xml:space="preserve">ELETRODUTO DE PVC RIGIDO ROSCAVEL DE 3/4 ", SEM LUVA  </t>
  </si>
  <si>
    <t>Tampo/bancada de granito cinza andorinha, e=2cm</t>
  </si>
  <si>
    <t>m2</t>
  </si>
  <si>
    <t>PISO EM CERAMICA ESMALTADA, COR LISA, PEI MAIOR OU IGUAL A 4, FORMATO MENOR OU IGUAL A 2025 CM2</t>
  </si>
  <si>
    <t>JANELA DE CORRER, EM ALUMINIO PERFIL 25, 120 X 150 CM (A X L), 4 FLS, BANDEIRA COM BASCULA, ACABAMENTO BRANCO OU BRILHANTE, BATENTE/REQUADRO DE 6 A 14 CM, COM VIDRO 4 MM, SEM GUARNICAO/ALIZAR</t>
  </si>
  <si>
    <t>PEDRA BRITADA N. 0, OU PEDRISCO (4,8 A 9,5 MM) POSTO PEDREIRA/FORNECEDOR, SEM FRETE</t>
  </si>
  <si>
    <t xml:space="preserve">BACIA SANITARIA (VASO) CONVENCIONAL PARA PCD, SEM FURO FRONTAL,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</si>
  <si>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06913</t>
  </si>
  <si>
    <t>MAO-DE-OBRA DE SERRALHEIRO DA CONSTRUCAOCIVIL, INCLUSIVE ENCARGOS SOCIAIS</t>
  </si>
  <si>
    <t>OPERADOR DE MAQUINAS E TRATORES DIVERSOS - TERRAPLANAGEM (HORISTA)</t>
  </si>
  <si>
    <t>REVESTIMENTO EM CERAMICA ESMALTADA, PEI MENOR OU IGUAL A 3, FORMATO MENOR OU IGUAL A 2025 CM2</t>
  </si>
  <si>
    <t xml:space="preserve">TINTA ACRILICA PREMIUM PARA PISO  </t>
  </si>
  <si>
    <t xml:space="preserve">BACIA SANITARIA (VASO) COM CAIXA ACOPLADA, SIFAO APARENTE,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</si>
  <si>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CARPINTEIRO DE ESQUADRIAS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</si>
  <si>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AJUDANTE</t>
  </si>
  <si>
    <t>EXTINTOR DE INCENDIO PORTATIL COM CARGA DE PO QUIMICO SECO (PQS) DE 4 KG, CLASSE BC</t>
  </si>
  <si>
    <t xml:space="preserve">MARMORISTA / GRANITEIRO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</si>
  <si>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AJUDANTE DE 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</si>
  <si>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ARAME RECOZIDO 16 BWG, D = 1,65 MM (0,016 KG/M) OU 18 BWG, D = 1,25 MM (0,01 KG/M)</t>
  </si>
  <si>
    <t>FERRAMENTAS - FAMILIA SERVENTE - HORISTA (ENCARGOS COMPLEMENTARES - COLETADO CAIXA)</t>
  </si>
  <si>
    <t>SARRAFO NAO APARELHADO *2,5 X 7* CM, EM MACARANDUBA/MASSARANDUBA, ANGELIM, PEROBA-ROSA OU EQUIVALENTE DA REGIAO - BRUTA</t>
  </si>
  <si>
    <t>CABO DE COBRE, FLEXIVEL, CLASSE 4 OU 5, ISOLACAO EM PVC/A, ANTICHAMA BWF-B, 1 CONDUTOR, 450/750 V, SECAO NOMINAL 1,5 MM2</t>
  </si>
  <si>
    <t>PARAFUSO NIQUELADO 3 1/2" COM ACABAMENTO CROMADO PARA FIXAR PECA SANITARIA, INCLUI PORCA CEGA, ARRUELA E BUCHA DE NYLON TAMANHO S-8</t>
  </si>
  <si>
    <t>01999</t>
  </si>
  <si>
    <t>MAO-DE-OBRA DE SERVENTE DA CONSTRUCAO CIVIL, INCLUSIVE ENCARGOS SOCIAIS</t>
  </si>
  <si>
    <t>ARRUELA LISA, REDONDA, DE LATAO POLIDO, DIAMETRO NOMINAL 5/8", DIAMETRO EXTERNO = 34 MM, DIAMETRO DO FURO = 17 MM, ESPESSURA = *2,5* MM</t>
  </si>
  <si>
    <t>INTERRUPTOR DIFERENCIAL 4P - 30MA/380V - 40A</t>
  </si>
  <si>
    <t>EPI - FAMILIA OPERADOR ESCAVADEIRA - HORISTA (ENCARGOS COMPLEMENTARES - COLETADO CAIXA)</t>
  </si>
  <si>
    <t>PLACA DE OBRA (PARA CONSTRUCAO CIVIL) EM CHAPA GALVANIZADA *N. 22*, ADESIVADA, DE *2,4 X 1,2* M (SEM POSTES PARA FIXACAO)</t>
  </si>
  <si>
    <t>JANELA MAXIM-AR, EM ALUMINIO PERFIL 25, 60 X 80 CM (A X L), ACABAMENTO BRANCO OU BRILHANTE, BATENTE DE 4 A 5 CM, COM VIDRO 4 MM, SEM GUARNICAO/ALIZAR</t>
  </si>
  <si>
    <t>TELA DE ACO SOLDADA GALVANIZADA/ZINCADA PARA ALVENARIA, FIO D = *1,20 A 1,70* MM, MALHA 15 X 15 MM, (C X L) *50 X 7,5* CM</t>
  </si>
  <si>
    <t xml:space="preserve">EPI - FAMILIA PINTOR - HORISTA (ENCARGOS COMPLEMENTARES - COLETADO CAIXA) </t>
  </si>
  <si>
    <t>PARAFUSO, COMUM, ASTM A307, SEXTAVADO, DIAMETRO 1/2" (12,7 MM), COMPRIMENTO 1" (25,4 MM)</t>
  </si>
  <si>
    <t>CENTO</t>
  </si>
  <si>
    <t>ELETRODUTO/DUTO PEAD FLEXIVEL PAREDE SIMPLES, CORRUGACAO HELICOIDAL, COR PRETA, SEM ROSCA, DE 2", CRC 680 N, PARA CABEAMENTO SUBTERRANEO (NBR 15715)</t>
  </si>
  <si>
    <t>Quadro de distribuição de embutir em chapa de aço, p/até 36 disjuntores c/barramento, padrão DIN, Cemar ou similar</t>
  </si>
  <si>
    <t>Aço ca-50   6,3 a 12,5 mm</t>
  </si>
  <si>
    <t>kg</t>
  </si>
  <si>
    <t>Ralo seco linear pvc sanitário d=90 com grelha aluminio</t>
  </si>
  <si>
    <t>OLEO DIESEL COMBUSTIVEL COMUM METROPOLITANO S-10 OU S-500</t>
  </si>
  <si>
    <t>ESPACADOR / DISTANCIADOR CIRCULAR COM ENTRADA LATERAL, EM PLASTICO, PARA VERGALHAO *4,2 A 12,5* MM, COBRIMENTO 20 MM</t>
  </si>
  <si>
    <t xml:space="preserve">EPI - FAMILIA ELETRICISTA - HORISTA (ENCARGOS COMPLEMENTARES - COLETADO CAIXA) </t>
  </si>
  <si>
    <t>FERRAMENTAS - FAMILIA PINTOR - HORISTA (ENCARGOS COMPLEMENTARES - COLETADO CAIXA)</t>
  </si>
  <si>
    <t>TUBO PVC SERIE NORMAL, DN 100 MM, PARA ESGOTO PREDIAL (NBR 5688)</t>
  </si>
  <si>
    <t>PLACA FOTOLUMINESCENTE SINALIZACAO SEG.CONTRA INCENDIO P/SAIDA EMERGENCIA,PVC ANTICHAMA,(20X40)CM,ABNT NBR 16820</t>
  </si>
  <si>
    <t>ACO CA-25, 10,0 MM, OU 12,5 MM, OU 16,0 MM, OU 20,0 MM, OU 25,0 MM, VERGALHAO</t>
  </si>
  <si>
    <t>SELANTE ELASTICO MONOCOMPONENTE A BASE DE POLIURETANO (PU) PARA JUNTAS DIVERSAS</t>
  </si>
  <si>
    <t>310ML</t>
  </si>
  <si>
    <t>BARRA DE APOIO RETA, EM ACO INOX POLIDO, COMPRIMENTO 60CM, DIAMETRO MINIMO 3 CM</t>
  </si>
  <si>
    <t>Rasgo em bancada de mármore ou granito para colacação de cuba</t>
  </si>
  <si>
    <t>SISTEMA</t>
  </si>
  <si>
    <t>Luminária high bay led DC 100w, 150º (2 x50w) 5000k, 150 LM/W, em alumínio com alça, autovolt, branca, ref.: HBMLED-DC-150-100-50-3C, da Glight ou similar</t>
  </si>
  <si>
    <t>unid</t>
  </si>
  <si>
    <t>SARRAFO *2,5 X 7,5* CM EM PINUS, MISTA OU EQUIVALENTE DA REGIAO - BRUTA</t>
  </si>
  <si>
    <t>EPI - FAMILIA CARPINTEIRO DE FORMAS - HORISTA (ENCARGOS COMPLEMENTARES - COLETADO CAIXA)</t>
  </si>
  <si>
    <t>TABUA *2,5 X 23* CM EM PINUS, MISTA OU EQUIVALENTE DA REGIAO - BRUTA</t>
  </si>
  <si>
    <t>Suporte vertical 50 x 50mm para fixação de eletrocalha metálica (ref. Mopa ou similar)</t>
  </si>
  <si>
    <t>Tampa de ferro fundido (60x40cm)</t>
  </si>
  <si>
    <t>SARRAFO *2,5 X 10* CM EM PINUS, MISTA OU EQUIVALENTE DA REGIAO - BRUTA</t>
  </si>
  <si>
    <t>RESERVATÓRIO CAIXA D'ÁGUA DE FIBRA DE VIDRO - 1000L</t>
  </si>
  <si>
    <t xml:space="preserve">ARGAMASSA COLANTE AC I PARA CERAMICAS  </t>
  </si>
  <si>
    <t>SEGURO - HORISTA (COLETADO CAIXA - ENCARGOS COMPLEMENTARES)</t>
  </si>
  <si>
    <t>ADESIVO ESTRUTURAL A BASE DE RESINA EPOXI, BICOMPONENTE, PASTOSO (TIXOTROPICO)</t>
  </si>
  <si>
    <t>TUBO PVC, SOLDAVEL, DE 25 MM, AGUA FRIA (NBR-5648)</t>
  </si>
  <si>
    <t>SIFAO EM METAL CROMADO PARA PIA OU LAVATORIO, 1 X 1.1/2"</t>
  </si>
  <si>
    <t>BUCHA DE NYLON, DIAMETRO DO FURO 8 MM, COMPRIMENTO 40 MM, COM PARAFUSO DE ROSCA SOBERBA, CABECA CHATA, FENDA SIMPLES, 4,8 X 50 MM</t>
  </si>
  <si>
    <t>DISJUNTOR TERMOMAGNETICO PARA TRILHO DIN (IEC), BIPOLAR, 6 - 32 A</t>
  </si>
  <si>
    <t>Corrimão Central para arquibancada em tubo ferro galvanizado, superior alt=1,10m, barras intermediárias alt=0,92m e 0,70m de cada lado, diam= 1.1/2" inclusive as verticais de apoio.</t>
  </si>
  <si>
    <t>Laje pré-fabricada treliçada para piso ou cobertura, h=16cm, el. enchimento em bloco EPS, h=12cm</t>
  </si>
  <si>
    <t>m²</t>
  </si>
  <si>
    <t>TOMADA 2P+T 10A, 250V (APENAS MODULO)</t>
  </si>
  <si>
    <t>REGISTRO GAVETA COM ACABAMENTO E CANOPLA CROMADOS, SIMPLES, BITOLA 3/4" (REF 1509)</t>
  </si>
  <si>
    <t>JUNCAO SIMPLES, PVC SERIE R, DN 150 X 100 MM, PARA ESGOTO PREDIAL</t>
  </si>
  <si>
    <t>OPERADOR DE GUINCHO OU GUINCHEIRO (HORISTA)</t>
  </si>
  <si>
    <t>CAIXA DE CONCRETO ARMADO PRE-MOLDADO, SEM FUNDO, QUADRADA, DIMENSOES DE 0,30 X 0,30 X 0,30 M</t>
  </si>
  <si>
    <t>Compensado resinado 12mm - Madeirit ou similar</t>
  </si>
  <si>
    <t>TINTA EPOXI BASE AGUA PREMIUM, BRANCA</t>
  </si>
  <si>
    <t>PARAFUSO DE ACO ZINCADO, TIPO CHUMBADOR PARABOLT, DIAMETRO 3/8", COMPRIMENTO 75 MM</t>
  </si>
  <si>
    <t xml:space="preserve">PREGO DE ACO POLIDO COM CABECA 17 X 21 (2 X 11)  </t>
  </si>
  <si>
    <t>BARRA DE APOIO RETA, EM ACO INOX POLIDO, COMPRIMENTO 80CM, DIAMETRO MINIMO 3 CM</t>
  </si>
  <si>
    <t>Disjuntor tripolar 100 A, padrão DIN (  linha branca ),  corrente de interrupção 10KA, ref.:Moeller ou similar.</t>
  </si>
  <si>
    <t xml:space="preserve">EPI - FAMILIA ENCANADOR - HORISTA (ENCARGOS COMPLEMENTARES - COLETADO CAIXA) </t>
  </si>
  <si>
    <t>Torneira para lavatório cromada, DECA, linha targa 1190C40 ou similar</t>
  </si>
  <si>
    <t>TUBO MULTICAMADA PEX GAS, DN *16* MM</t>
  </si>
  <si>
    <t>FERRAMENTAS - FAMILIA ELETRICISTA - HORISTA (ENCARGOS COMPLEMENTARES - COLETADO CAIXA)</t>
  </si>
  <si>
    <t xml:space="preserve">CAIXA SIFONADA, PVC, 150 X 150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</si>
  <si>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Rodopia em granito cinza andorinha, l=10cm, e=2cm, com acabamento aboleado</t>
  </si>
  <si>
    <t>Testeira em granito cinza andorinha, l=4 cm (de topo) - fornecimento e colocação</t>
  </si>
  <si>
    <t>LUMINARIA LED PLAFON REDONDO DE SOBREPOR BIVOLT 12/13 W, D = *17* CM</t>
  </si>
  <si>
    <t>TORNEIRA DE MESA/BANCADA, PARA LAVATORIO, FIXA, METALICA CROMADA, PADRAO POPULAR, 1/2" OU 3/4" (REF 1193)</t>
  </si>
  <si>
    <t>ELETRODO REVESTIDO AWS - E7018, DIAMETRO IGUAL A 4,00 MM</t>
  </si>
  <si>
    <t>ENGATE / RABICHO FLEXIVEL INOX 1/2" X 30 CM</t>
  </si>
  <si>
    <t>CAIXA OCTOGONAL DE FUNDO MOVEL, EM PVC, DE 4" X 4", PARA ELETRODUTO FLEXIVEL CORRUGADO</t>
  </si>
  <si>
    <t>03922</t>
  </si>
  <si>
    <t>MICTORIO DE LOUCA BRANCA, COM SIFAO INTEGRADO E MEDIDAS EM TORNO DE (33X28X53)CM</t>
  </si>
  <si>
    <t xml:space="preserve">ANEL BORRACHA, DN 150 MM, PARA TUBO SERIE REFORCADA ESGOTO PREDIAL  </t>
  </si>
  <si>
    <t>Trator esteira (cat - d6m - xl - 163-6a nacional 140,0 hp ou equivalente)</t>
  </si>
  <si>
    <t>JOELHO, PVC SERIE R, 90 GRAUS, DN 150 MM, PARA ESGOTO PREDIAL</t>
  </si>
  <si>
    <t xml:space="preserve">FITA ISOLANTE ADESIVA ANTICHAMA, USO ATE 750 V, EM ROLO DE 19 MM X 5 M  </t>
  </si>
  <si>
    <t>ELETRICISTA (SGSP)</t>
  </si>
  <si>
    <t>JOELHO, PVC SERIE R, 45 GRAUS, DN 150 MM, PARA ESGOTO PREDIAL</t>
  </si>
  <si>
    <t>Dispositivo de proteção contra surto de tensão DPS 60KA - 275v (para-raio)</t>
  </si>
  <si>
    <t>Cuba de embutir oval branca (Deca  -  ref. L-37 ou similar)</t>
  </si>
  <si>
    <t>Almoço (Participação do empregador)</t>
  </si>
  <si>
    <t xml:space="preserve">LAVATORIO DE LOUCA BRANCA, SUSPENSO (SEM COLUNA), DIMENSOES *40 X 30*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</si>
  <si>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ENERGIA ELETRICA ATE 2000 KWH INDUSTRIAL, SEM DEMANDA  </t>
  </si>
  <si>
    <t>ESPECIAIS</t>
  </si>
  <si>
    <t xml:space="preserve">KWH   </t>
  </si>
  <si>
    <t xml:space="preserve">PORCA ZINCADA, SEXTAVADA, DIAMETRO 1/4"  </t>
  </si>
  <si>
    <t>REGISTRO PRESSAO COM ACABAMENTO E CANOPLA CROMADA, SIMPLES, BITOLA 3/4" (REF 1416)</t>
  </si>
  <si>
    <t>Válvula de escoamento para lavatório, DECA 1602C ou similar</t>
  </si>
  <si>
    <t>SERVENTE (SGSP)</t>
  </si>
  <si>
    <t>BETONEIRA, CAPACIDADE NOMINAL 600 L, CAPACIDADE DE MISTURA 360L, MOTOR ELETRICO TRIFASICO 220/380V, POTENCIA 4CV, EXCLUSO CARREGADOR</t>
  </si>
  <si>
    <t xml:space="preserve">PINO DE ACO COM FURO, HASTE = 27 MM (ACAO DIRETA)  </t>
  </si>
  <si>
    <t>PARAFUSO ZINCADO, AUTOBROCANTE, FLANGEADO, 4,2 MM X 19 MM</t>
  </si>
  <si>
    <t>BARRA DE APOIO RETA, EM ACO INOX POLIDO, COMPRIMENTO 70CM, DIAMETRO MINIMO 3 CM</t>
  </si>
  <si>
    <t>Cuba aço inox  redonda ø = 0,30m</t>
  </si>
  <si>
    <t>FITA CREPE ROLO DE 25 MM X 50 M</t>
  </si>
  <si>
    <t>TABUA NAO APARELHADA *2,5 X 30* CM, EM MACARANDUBA/MASSARANDUBA, ANGELIM OU EQUIVALENTE DA REGIAO - BRUTA</t>
  </si>
  <si>
    <t>01968</t>
  </si>
  <si>
    <t>MAO-DE-OBRA DE PEDREIRO, INCLUSIVE ENCARGOS SOCIAIS</t>
  </si>
  <si>
    <t>PARAFUSO NIQUELADO COM ACABAMENTO CROMADO PARA FIXAR PECA SANITARIA, INCLUI PORCA CEGA, ARRUELA E BUCHA DE NYLON TAMANHO S-10</t>
  </si>
  <si>
    <t xml:space="preserve">TUBO PVC SERIE NORMAL, DN 50 MM, PARA ESGOTO PREDIAL (NBR 5688)  </t>
  </si>
  <si>
    <t>CHUVEIRO COMUM EM PLASTICO BRANCO, COM CANO, 3 TEMPERATURAS, 5500 W (110/220 V)</t>
  </si>
  <si>
    <t>Sifão ajustável para lavatório copo metalizado 1 x 1 1/2, código de ref. 26916330*,  Tigre ou similar.</t>
  </si>
  <si>
    <t xml:space="preserve">PEDRA BRITADA N. 2 (19 A 38 MM) POSTO PEDREIRA/FORNECEDOR, SEM FRETE  </t>
  </si>
  <si>
    <t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</si>
  <si>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Cesta Básica</t>
  </si>
  <si>
    <t>JUNCAO SIMPLES, PVC SERIE R, DN 150 X 150 MM, PARA ESGOTO PREDIAL</t>
  </si>
  <si>
    <t xml:space="preserve">PASTA LUBRIFICANTE PARA TUBOS E CONEXOES COM JUNTA ELASTICA, EMBALAGEM DE *400* GR (USO EM PVC, ACO, POLIETILENO E OUTROS)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</si>
  <si>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BETONEIRA CAPACIDADE NOMINAL 400 L, CAPACIDADE DE MISTURA 280 L, MOTOR ELETRICO TRIFASICO 220/380 V POTENCIA 2 CV, SEM CARREGADOR</t>
  </si>
  <si>
    <t>TUBO PVC, SERIE R, DN 100 MM, PARA ESGOTO OU AGUAS PLUVIAIS PREDIAL (NBR 5688)</t>
  </si>
  <si>
    <t>Madeira mista serrada (barrote) 6 x 6cm - 0,0036 m3/m (angelim, louro)</t>
  </si>
  <si>
    <t>TORNEIRA ELÉTRICA DE PLÁSTICO BRANCA - 220V</t>
  </si>
  <si>
    <t xml:space="preserve">ANEL BORRACHA, PARA TUBO PVC, REDE COLETOR ESGOTO, DN 150 MM (NBR 7362)  </t>
  </si>
  <si>
    <t>JUNCAO DE REDUCAO INVERTIDA, PVC SOLDAVEL, 100 X 50 MM, SERIE NORMAL PARA ESGOTO PREDIAL</t>
  </si>
  <si>
    <t>ENGATE / RABICHO FLEXIVEL INOX 1/2" X 40 CM</t>
  </si>
  <si>
    <t>REJUNTE CIMENTICIO, QUALQUER COR</t>
  </si>
  <si>
    <t xml:space="preserve">ESPELHO / PLACA DE 3 POSTOS 4" X 2", PARA INSTALACAO DE TOMADAS E INTERRUPTORES </t>
  </si>
  <si>
    <t>ELETROTÉCNICO MONTADOR (SGSP)</t>
  </si>
  <si>
    <t>H (mensalista)</t>
  </si>
  <si>
    <t>FERRAMENTAS - FAMILIA ENCANADOR - HORISTA (ENCARGOS COMPLEMENTARES - COLETADO CAIXA)</t>
  </si>
  <si>
    <t>DISJUNTOR TERMOMAGNETICO PARA TRILHO DIN (IEC), MONOPOLAR, 6 - 32 A</t>
  </si>
  <si>
    <t xml:space="preserve">CONDULETE EM PVC, TIPO "X", SEM TAMPA, DE 3/4"  </t>
  </si>
  <si>
    <t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</si>
  <si>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LUVA SIMPLES, PVC, SOLDAVEL, DN 100 MM, SERIE NORMAL, PARA ESGOTO PREDIAL  </t>
  </si>
  <si>
    <t>CURVA PVC CURTA 90 GRAUS, DN 100 MM, PARA ESGOTO PREDIAL</t>
  </si>
  <si>
    <t xml:space="preserve">CONDULETE EM PVC, TIPO "TB", SEM TAMPA, DE 1/2" OU 3/4"  </t>
  </si>
  <si>
    <t>Furo em bancada de mármore ou granito para colacação de torneira ou válvula</t>
  </si>
  <si>
    <t xml:space="preserve">ANEL BORRACHA PARA TUBO ESGOTO PREDIAL, DN 100 MM (NBR 5688)  </t>
  </si>
  <si>
    <t xml:space="preserve">CONDULETE EM PVC, TIPO "T", SEM TAMPA, DE 3/4"  </t>
  </si>
  <si>
    <t xml:space="preserve">PREGO DE ACO POLIDO COM CABECA 16 X 24 (2 1/4 X 12)  </t>
  </si>
  <si>
    <t>VIBRADOR DE IMERSAO, DIAMETRO DA PONTEIRA DE *45* MM, COM MOTOR ELETRICO TRIFASICO DE 2 HP (2 CV)</t>
  </si>
  <si>
    <t>BUCHA DE NYLON SEM ABA S10, COM PARAFUSO DE 6,10 X 65 MM EM ACO ZINCADO COM ROSCA SOBERBA, CABECA CHATA E FENDA PHILLIPS</t>
  </si>
  <si>
    <t xml:space="preserve">CONDULETE EM PVC, TIPO "LB", SEM TAMPA, DE 1/2" OU 3/4"  </t>
  </si>
  <si>
    <t xml:space="preserve">CONDULETE EM PVC, TIPO "LL", SEM TAMPA, DE 1/2" OU 3/4"  </t>
  </si>
  <si>
    <t>Refeição - café da manhã ( café com leite e dois pães com manteiga)</t>
  </si>
  <si>
    <t>Serviço</t>
  </si>
  <si>
    <t>FERRAMENTAS - FAMILIA CARPINTEIRO DE FORMAS - HORISTA (ENCARGOS COMPLEMENTARES - COLETADO CAIXA)</t>
  </si>
  <si>
    <t xml:space="preserve">CONDULETE EM PVC, TIPO "B", SEM TAMPA, DE 1/2" OU 3/4"  </t>
  </si>
  <si>
    <t xml:space="preserve">CONDULETE EM PVC, TIPO "C", SEM TAMPA, DE 3/4"  </t>
  </si>
  <si>
    <t xml:space="preserve">CONDULETE EM PVC, TIPO "LR", SEM TAMPA, DE 3/4"  </t>
  </si>
  <si>
    <t xml:space="preserve">INTERRUPTOR SIMPLES 10A, 250V (APENAS MODULO) </t>
  </si>
  <si>
    <t>ARAME GALVANIZADO 12 BWG, D = 2,76 MM (0,048 KG/M) OU 14 BWG, D = 2,11 MM (0,026 KG/M)</t>
  </si>
  <si>
    <t>Perfil Alumínio, Tubo Retangular 50,80mm x 25,40mm x 1,20mm (0,484kg/m)</t>
  </si>
  <si>
    <t xml:space="preserve">CONDULETE EM PVC, TIPO "E", SEM TAMPA, DE 3/4"  </t>
  </si>
  <si>
    <t>TUBO PVC SERIE NORMAL, DN 40 MM, PARA ESGOTO PREDIAL (NBR 5688)</t>
  </si>
  <si>
    <t>DISJUNTOR TERMOMAGNETICO PARA TRILHO DIN (IEC), TRIPOLAR, 63 A</t>
  </si>
  <si>
    <t>ENCANADOR (SGSP)</t>
  </si>
  <si>
    <t xml:space="preserve">JUNCAO SIMPLES, PVC, 45 GRAUS, DN 100 X 100 MM, SERIE NORMAL PARA ESGOTO PREDIAL  </t>
  </si>
  <si>
    <t>Vale transporte</t>
  </si>
  <si>
    <t>SUPORTE DE FIXACAO PARA ESPELHO / PLACA 4" X 2", PARA 3 MODULOS, PARA INSTALACAO DE TOMADAS E INTERRUPTORES (SOMENTE SUPORTE)</t>
  </si>
  <si>
    <t>TORNEIRA METALICA CROMADA, RETA, DE PAREDE, PARA COZINHA, SEM BICO, SEM AREJADOR, PADRAO POPULAR, 1/2" OU 3/4" (REF 1158)</t>
  </si>
  <si>
    <t>ARGAMASSA COLANTE TIPO AC III E</t>
  </si>
  <si>
    <t xml:space="preserve">PREGO DE ACO POLIDO COM CABECA 15 X 15 (1 1/4 X 13)  </t>
  </si>
  <si>
    <t>SIFAO / TUBO SINFONADO EXTENSIVEL/SANFONADO, UNIVERSAL/ SIMPLES, ENTRE *50 A 70* CM, DE PLASTICO BRANCO</t>
  </si>
  <si>
    <t xml:space="preserve">ANEL BORRACHA PARA TUBO ESGOTO PREDIAL, DN 50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</si>
  <si>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SILICONE ACETICO USO GERAL INCOLOR 280 G  </t>
  </si>
  <si>
    <t>JOELHO PVC, SOLDAVEL, COM BUCHA DE LATAO, 90 GRAUS, 25 MM X 1/2", PARA AGUA FRIA PREDIAL</t>
  </si>
  <si>
    <t>Fardamento com mangas curta</t>
  </si>
  <si>
    <t>SERVICO DE BOMBEAMENTO DE CONCRETO COM CONSUMO MINIMO DE 40 M3, (DISPONIBILIZACAO DE BOMBA), SEM O LANCAMENTO</t>
  </si>
  <si>
    <t xml:space="preserve">M3    </t>
  </si>
  <si>
    <t xml:space="preserve">DILUENTE EPOXI  </t>
  </si>
  <si>
    <t xml:space="preserve">ANEL DE VEDACAO, PVC FLEXIVEL, 100 MM, PARA SAIDA DE BACIA / VASO SANITARIO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</si>
  <si>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02571</t>
  </si>
  <si>
    <t>REGISTRO DE PRESSAO CROMADO, DE 1/2"</t>
  </si>
  <si>
    <t>BUCHA DE NYLON SEM ABA S6, COM PARAFUSO DE 4,20 X 40 MM EM ACO ZINCADO COM ROSCA SOBERBA, CABECA CHATA E FENDA PHILLIPS</t>
  </si>
  <si>
    <t>JOELHO PVC, SOLDAVEL, COM BUCHA DE LATAO, 90 GRAUS, 25 MM X 3/4", PARA AGUA FRIA PREDIAL</t>
  </si>
  <si>
    <t>DISJUNTOR TERMOMAGNETICO PARA TRILHO DIN (IEC), MONOPOLAR, 40 - 50 A</t>
  </si>
  <si>
    <t xml:space="preserve">GASOLINA COMUM  </t>
  </si>
  <si>
    <t xml:space="preserve">JOELHO PVC, SOLDAVEL, PB, 45 GRAUS, DN 50 MM, PARA ESGOTO PREDIAL  </t>
  </si>
  <si>
    <t xml:space="preserve">LIXA D'AGUA EM FOLHA, GRAO 100 </t>
  </si>
  <si>
    <t>REGISTRO GAVETA BRUTO EM LATAO FORJADO, BITOLA 3/4" (REF 1509)</t>
  </si>
  <si>
    <t>VALVULA EM PLASTICO BRANCO PARA TANQUE OU LAVATORIO 1 ", SEM UNHO E SEM LADRAO</t>
  </si>
  <si>
    <t xml:space="preserve">CURVA PVC CURTA 90 GRAUS, DN 40 MM, PARA ESGOTO PREDIAL  </t>
  </si>
  <si>
    <t>PONTALETE *7,5 X 7,5* CM EM PINUS, MISTA OU EQUIVALENTE DA REGIAO - BRUTA</t>
  </si>
  <si>
    <t xml:space="preserve">COTOVELO BRONZE/LATAO (REF 707-3) SEM ANEL DE SOLDA, BOLSA X ROSCA F, 15MM X 1/2"  </t>
  </si>
  <si>
    <t>ENGATE/RABICHO FLEXIVEL PLASTICO (PVC OU ABS) BRANCO 1/2" X 30 CM</t>
  </si>
  <si>
    <t>CONJUNTO DE LIGACAO PARA VASO / BACIA SANITARIA, EM PLASTICO BRANCO, COM TUBO, CANOPLA E ANEL DE EXPANSAO (TUBO 1.1/2" X 20 CM)</t>
  </si>
  <si>
    <t xml:space="preserve">REGISTRO DE ESFERA, PVC, COM VOLANTE, VS, ROSCAVEL, DN 3/4", COM CORPO DIVIDIDO  </t>
  </si>
  <si>
    <t>Exames admissionais/demissionais (checkup)</t>
  </si>
  <si>
    <t>cj</t>
  </si>
  <si>
    <t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</si>
  <si>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LUVA SIMPLES, PVC, SOLDAVEL, DN 50 MM, SERIE NORMAL, PARA ESGOTO PREDIAL  </t>
  </si>
  <si>
    <t>ADAPTADOR PVC SOLDAVEL, COM FLANGE E ANEL DE VEDACAO, 25 MM X 3/4", PARA CAIXA D'AGUA</t>
  </si>
  <si>
    <t>JOELHO PVC, SOLDAVEL, 90 GRAUS, 25 MM, COR MARROM, PARA AGUA FRIA PREDIAL</t>
  </si>
  <si>
    <t>TERMINAL A COMPRESSAO EM COBRE ESTANHADO PARA CABO 4 MM2, 1 FURO E 1 COMPRESSAO, PARA PARAFUSO DE FIXACAO M5</t>
  </si>
  <si>
    <t>DESMOLDANTE PROTETOR PARA FORMAS DE MADEIRA, DE BASE OLEOSA EMULSIONADA EM AGUA</t>
  </si>
  <si>
    <t>FERRAMENTAS - FAMILIA OPERADOR ESCAVADEIRA - HORISTA (ENCARGOS COMPLEMENTARES - COLETADO CAIXA)</t>
  </si>
  <si>
    <t>JUNCAO SIMPLES, PVC, 45 GRAUS, DN 50 X 50 MM, SERIE NORMAL PARA ESGOTO PREDIAL</t>
  </si>
  <si>
    <t>Engate em PVC (ligação flexível), acabamento branco, 1/2" x 30cm, Amanco ou similar</t>
  </si>
  <si>
    <t>COLAR DE TOMADA EM POLIPROPILENO, PP, COM PARAFUSOS, PARA PEAD, 63 X 3/4" - LIGACAO PREDIAL DE AGUA</t>
  </si>
  <si>
    <t xml:space="preserve">TE SOLDAVEL, PVC, 90 GRAUS, 25 MM, PARA AGUA FRIA PREDIAL (NBR 5648)  </t>
  </si>
  <si>
    <t xml:space="preserve">JOELHO PVC, SOLDAVEL, BB, 45 GRAUS, DN 40 MM, PARA ESGOTO PREDIAL  </t>
  </si>
  <si>
    <t xml:space="preserve">JOELHO PVC, SOLDAVEL, PB, 45 GRAUS, DN 100 MM, PARA ESGOTO PREDIAL  </t>
  </si>
  <si>
    <t>Solucao limpadora pvc</t>
  </si>
  <si>
    <t>l</t>
  </si>
  <si>
    <t>SIFAO PLASTICO TIPO COPO PARA TANQUE, 1.1/4 X 1.1/2"</t>
  </si>
  <si>
    <t xml:space="preserve">ADAPTADOR PVC SOLDAVEL CURTO COM BOLSA E ROSCA, 25 MM X 3/4", PARA AGUA FRIA  </t>
  </si>
  <si>
    <t>Joelho 90° pvc rigido com anel p/esgoto secundario, d= 40mm</t>
  </si>
  <si>
    <t>ESPACADOR / DISTANCIADOR TIPO GARRA DUPLA, EM PLASTICO, COBRIMENTO *20* MM, PARA FERRAGENS DE LAJES E FUNDO DE VIGAS</t>
  </si>
  <si>
    <t xml:space="preserve">ANEL BORRACHA, DN 100 MM, PARA TUBO SERIE REFORCADA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</si>
  <si>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KIT DE ACESSORIOS PARA FIXACAO, COMPREENDENDO PARAFUSOS, BUCHAS E ARRUELAS</t>
  </si>
  <si>
    <t>TERMINAL A COMPRESSAO EM COBRE ESTANHADO PARA CABO 16 MM2, 1 FURO E 1 COMPRESSAO, PARA PARAFUSO DE FIXACAO M6</t>
  </si>
  <si>
    <t xml:space="preserve">JOELHO PVC, SOLDAVEL, PB, 90 GRAUS, DN 50 MM, PARA ESGOTO PREDIAL  </t>
  </si>
  <si>
    <t xml:space="preserve">BOTA DE SEGURANCA COM BIQUEIRA DE ACO E COLARINHO ACOLCHOADO  </t>
  </si>
  <si>
    <t>PAR</t>
  </si>
  <si>
    <t>Seguro de vida e acidente em grupo</t>
  </si>
  <si>
    <t>REJUNTE EPOXI, QUALQUER COR</t>
  </si>
  <si>
    <t>TERMINAL A COMPRESSAO EM COBRE ESTANHADO PARA CABO 2,5 MM2, 1 FURO E 1 COMPRESSAO, PARA PARAFUSO DE FIXACAO M5</t>
  </si>
  <si>
    <t>Adesivo pvc em frasco de 850 gramas</t>
  </si>
  <si>
    <t>ASSENTADOR DE MANILHAS (HORISTA)</t>
  </si>
  <si>
    <t>IMUNIZANTE PARA MADEIRA, INCOLOR</t>
  </si>
  <si>
    <t>Encarregado de turma - SICRO</t>
  </si>
  <si>
    <t>TERMINAL A COMPRESSAO EM COBRE ESTANHADO PARA CABO 6 MM2, 1 FURO E 1 COMPRESSAO, PARA PARAFUSO DE FIXACAO M6</t>
  </si>
  <si>
    <t>JOELHO PVC, SOLDAVEL COM ROSCA, 90 GRAUS, 25 MM X 3/4", COR MARROM, PARA AGUA FRIA PREDIAL</t>
  </si>
  <si>
    <t>SERRA CIRCULAR DE BANCADA COM MOTOR ELETRICO, POTENCIA DE *1600* W, PARA DISCO DE DIAMETRO DE 10" (250 MM)</t>
  </si>
  <si>
    <t>Pasta lubrificante p/  pvc je</t>
  </si>
  <si>
    <t xml:space="preserve">LUVA SOLDAVEL COM ROSCA, PVC, 25 MM X 3/4", PARA AGUA FRIA PREDIAL  </t>
  </si>
  <si>
    <t>PARAFUSO DE ACO ZINCADO COM ROSCA SOBERBA, CABECA CHATA E FENDA SIMPLES, DIAMETRO 4,2 MM, COMPRIMENTO * 32 * MM</t>
  </si>
  <si>
    <t>Anel borracha p/ tubo pvc sanitário predial, d=  40mm</t>
  </si>
  <si>
    <t>Protetor solar fps 30 com 120ml</t>
  </si>
  <si>
    <t>GUINCHO ELETRICO DE COLUNA, CAPACIDADE 400 KG, COM MOTO FREIO, MOTOR TRIFASICO DE 1,25 CV</t>
  </si>
  <si>
    <t>ALISADORA DE CONCRETO COM MOTOR A GASOLINA DE 5,5 HP, PESO COM MOTOR DE 78 KG, 4 PAS</t>
  </si>
  <si>
    <t>LAVADORA DE ALTA PRESSAO (LAVA - JATO) PARA AGUA FRIA, PRESSAO DE OPERACAO ENTRE 1400 E 1900 LIB/POL2, VAZAO MAXIMA ENTRE 400 E 700 L/H, POTENCIA DE OPERACAO ENTRE 2,50 E 3,00 CV</t>
  </si>
  <si>
    <t xml:space="preserve">LUVA RASPA DE COURO, CANO CURTO (PUNHO *7* CM)  </t>
  </si>
  <si>
    <t>Protetor auricular</t>
  </si>
  <si>
    <t xml:space="preserve">PREGO DE ACO POLIDO COM CABECA DUPLA 17 X 27 (2 1/2 X 11)  </t>
  </si>
  <si>
    <t>DETERGENTE NEUTRO USO GERAL, CONCENTRADO</t>
  </si>
  <si>
    <t xml:space="preserve">L     </t>
  </si>
  <si>
    <t>Serra circular eletrica portatil</t>
  </si>
  <si>
    <t xml:space="preserve">JUNCAO SIMPLES, PVC, 45 GRAUS, DN 40 X 40 MM, SERIE NORMAL PARA ESGOTO PREDIAL  </t>
  </si>
  <si>
    <t xml:space="preserve">LUVA PVC SOLDAVEL, 25 MM, PARA AGUA FRIA PREDIAL  </t>
  </si>
  <si>
    <t xml:space="preserve">PREGO DE ACO POLIDO COM CABECA 18 X 30 (2 3/4 X 10)  </t>
  </si>
  <si>
    <t xml:space="preserve">FLANELA *30 X 40* CM  </t>
  </si>
  <si>
    <t xml:space="preserve">BUCHA DE REDUCAO DE PVC, SOLDAVEL, LONGA, 50 X 40 MM, PARA ESGOTO PREDIAL  </t>
  </si>
  <si>
    <t xml:space="preserve">CARRINHO DE MAO DE ACO CAPACIDADE 50 A 60 L, PNEU COM CAMARA  </t>
  </si>
  <si>
    <t xml:space="preserve">FITA VEDA ROSCA EM ROLOS DE 18 MM X 50 M (L X C)  </t>
  </si>
  <si>
    <t xml:space="preserve">PREGO DE ACO POLIDO COM CABECA 17 X 24 (2 1/4 X 11)  </t>
  </si>
  <si>
    <t>CAPACETE DE SEGURANCA ABA FRONTAL COM SUSPENSAO DE POLIETILENO, SEM JUGULAR (CLASSE B)</t>
  </si>
  <si>
    <t xml:space="preserve">CAMINHAO TRUCADO, PESO BRUTO TOTAL 23000 KG, CARGA UTIL MAXIMA 15285 KG, DISTANCIA ENTRE EIXOS 4,80 M, POTENCIA 326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</si>
  <si>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FITA VEDA ROSCA EM ROLOS DE 18 MM X 10 M (L X C)  </t>
  </si>
  <si>
    <t>Furadeira e Parafusadeira eletrica Bosch ou Similar profissional</t>
  </si>
  <si>
    <t>Óculos branco proteção</t>
  </si>
  <si>
    <t>pr</t>
  </si>
  <si>
    <t>SOLDA ESTANHO/COBRE PARA CONEXOES DE COBRE, FIO 2,5 MM, CARRETEL 500 GR (SEM CHUMBO)</t>
  </si>
  <si>
    <t>Tarracha para tubos PVC de 1/2"</t>
  </si>
  <si>
    <t xml:space="preserve">CAPA PARA CHUVA EM PVC COM FORRO DE POLIESTER, COM CAPUZ (AMARELA OU AZUL)  </t>
  </si>
  <si>
    <t>PREGO DE ACO POLIDO COM CABECA 10 X 10 (7/8 X 17)</t>
  </si>
  <si>
    <t>Tarracha para tubos PVC de 1 1/2"</t>
  </si>
  <si>
    <t>Pá quadrada</t>
  </si>
  <si>
    <t>Serra mármore</t>
  </si>
  <si>
    <t>Tarracha para tubos PVC de 1"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</si>
  <si>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</si>
  <si>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Alicate volt-amperimetro</t>
  </si>
  <si>
    <t>MOTORISTA DE CAMINHAO (HORISTA)</t>
  </si>
  <si>
    <t>Talhadeira chata 10"</t>
  </si>
  <si>
    <t>PREGO DE ACO POLIDO COM CABECA 17 X 27 (2 1/2 X 11)</t>
  </si>
  <si>
    <t>Tarracha para tubos PVC de 3/4"</t>
  </si>
  <si>
    <t>Marreta 1 kg com cabo</t>
  </si>
  <si>
    <t>Chave de fenda chata 30 cm</t>
  </si>
  <si>
    <t>Martelo com unha</t>
  </si>
  <si>
    <t>Tarracha para tubos PVC de 1 1/4"</t>
  </si>
  <si>
    <t>TANQUE DE ACO CARBONO NAO REVESTIDO, PARA TRANSPORTE DE AGUA COM CAPACIDADE DE 10 M3, COM BOMBA CENTRIFUGA POR TOMADA DE FORCA, VAZAO MAXIMA *75* M3/H (INCLUI MONTAGEM, NAO INCLUI CAMINHAO)</t>
  </si>
  <si>
    <t>Alicate com isolamento</t>
  </si>
  <si>
    <t>Regua de alumínio c/ 2,00m (para pedreiro)</t>
  </si>
  <si>
    <t>Formão grande</t>
  </si>
  <si>
    <t>Desempoladeira de madeira 12x22</t>
  </si>
  <si>
    <t>Colher de pedreiro</t>
  </si>
  <si>
    <t>Martelo de borracha com cabo</t>
  </si>
  <si>
    <t>Escala métrica de bambú</t>
  </si>
  <si>
    <t>Serrote 40cm</t>
  </si>
  <si>
    <t>Desempenadeira de aço lisa, cabo madeira, ref:143, Atlas ou similar</t>
  </si>
  <si>
    <t>Chave inglesa 12"</t>
  </si>
  <si>
    <t>Torquesa</t>
  </si>
  <si>
    <t>Lima chata 12"</t>
  </si>
  <si>
    <t>Nível de bolha de madeira</t>
  </si>
  <si>
    <t>Martelo sem unha</t>
  </si>
  <si>
    <t>Marreta de 1/2 kg com cabo</t>
  </si>
  <si>
    <t>Prumo de face</t>
  </si>
  <si>
    <t>COMPACTADOR DE SOLOS DE PERCURSAO (SOQUETE) COM MOTOR A GASOLINA 4 TEMPOS DE 4 HP (4 CV)</t>
  </si>
  <si>
    <t>Praio simples 30cm</t>
  </si>
  <si>
    <t>PASTA PARA SOLDA DE TUBOS E CONEXOES DE COBRE (EMBALAGEM COM 250 G)</t>
  </si>
  <si>
    <t>Arco de serra</t>
  </si>
  <si>
    <t>Total sem BDI</t>
  </si>
  <si>
    <r>
      <rPr>
        <b/>
        <sz val="11"/>
        <color rgb="FF000000"/>
        <rFont val="Calibri"/>
      </rPr>
      <t xml:space="preserve">Cliente: </t>
    </r>
    <r>
      <rPr>
        <sz val="11"/>
        <color rgb="FF000000"/>
        <rFont val="Calibri"/>
      </rPr>
      <t>Prefeitura Municipal de Marmeleiro - PR</t>
    </r>
  </si>
  <si>
    <r>
      <rPr>
        <b/>
        <sz val="11"/>
        <color rgb="FF000000"/>
        <rFont val="Calibri"/>
      </rPr>
      <t xml:space="preserve">Empresa: </t>
    </r>
    <r>
      <rPr>
        <sz val="11"/>
        <color rgb="FF000000"/>
        <rFont val="Calibri"/>
      </rPr>
      <t>KOLF Engenharia</t>
    </r>
  </si>
  <si>
    <r>
      <rPr>
        <b/>
        <sz val="11"/>
        <color rgb="FF000000"/>
        <rFont val="Calibri"/>
        <family val="2"/>
      </rPr>
      <t xml:space="preserve">Responsável técnico: </t>
    </r>
    <r>
      <rPr>
        <sz val="11"/>
        <color rgb="FF000000"/>
        <rFont val="Calibri"/>
        <family val="2"/>
      </rPr>
      <t>Luiz Fernando Correia Megiolaro</t>
    </r>
  </si>
  <si>
    <t>Engenheiro Civil CREA-PR 179.004/D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</si>
</sst>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20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9EFDFF"/>
        <bgColor rgb="FF000000"/>
      </patternFill>
    </fill>
    <fill>
      <patternFill patternType="solid">
        <fgColor rgb="FFFEFF99"/>
        <bgColor rgb="FF000000"/>
      </patternFill>
    </fill>
    <fill>
      <patternFill patternType="solid">
        <fgColor rgb="FF00FF99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 applyAlignment="1">
      <alignment horizontal="center"/>
    </xf>
    <xf numFmtId="0" fontId="0" fillId="3" borderId="9" xfId="0" applyFill="1" applyBorder="1"/>
    <xf numFmtId="0" fontId="0" fillId="4" borderId="0" xfId="0" applyFill="1"/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3" fillId="0" borderId="0" xfId="0" applyFont="1"/>
    <xf numFmtId="4" fontId="0" fillId="3" borderId="9" xfId="0" applyNumberFormat="1" applyFill="1" applyBorder="1"/>
    <xf numFmtId="4" fontId="0" fillId="4" borderId="0" xfId="0" applyNumberFormat="1" applyFill="1"/>
    <xf numFmtId="4" fontId="0" fillId="0" borderId="0" xfId="0" applyNumberFormat="1"/>
    <xf numFmtId="4" fontId="3" fillId="0" borderId="0" xfId="0" applyNumberFormat="1" applyFont="1"/>
    <xf numFmtId="10" fontId="0" fillId="4" borderId="0" xfId="0" applyNumberFormat="1" applyFill="1"/>
    <xf numFmtId="10" fontId="0" fillId="0" borderId="0" xfId="0" applyNumberFormat="1"/>
    <xf numFmtId="0" fontId="0" fillId="4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0" fillId="3" borderId="9" xfId="0" applyFill="1" applyBorder="1"/>
    <xf numFmtId="0" fontId="0" fillId="3" borderId="9" xfId="0" applyFill="1" applyBorder="1" applyAlignment="1">
      <alignment wrapText="1"/>
    </xf>
    <xf numFmtId="0" fontId="0" fillId="3" borderId="9" xfId="0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/>
    <xf numFmtId="10" fontId="0" fillId="3" borderId="9" xfId="0" applyNumberFormat="1" applyFill="1" applyBorder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-838200</xdr:colOff>
      <xdr:row>2</xdr:row>
      <xdr:rowOff>0</xdr:rowOff>
    </xdr:from>
    <xdr:ext cx="838200" cy="2952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7"/>
  <sheetViews>
    <sheetView tabSelected="1" zoomScale="90" zoomScaleNormal="90" workbookViewId="0">
      <pane ySplit="14" topLeftCell="A351" activePane="bottomLeft" state="frozen"/>
      <selection pane="bottomLeft" activeCell="A2" sqref="A2:P367"/>
    </sheetView>
  </sheetViews>
  <sheetFormatPr defaultRowHeight="15" x14ac:dyDescent="0.25"/>
  <cols>
    <col min="1" max="1" width="8" customWidth="1"/>
    <col min="2" max="2" width="13" customWidth="1"/>
    <col min="3" max="3" width="10" customWidth="1"/>
    <col min="4" max="4" width="65" customWidth="1"/>
    <col min="5" max="5" width="20" customWidth="1"/>
    <col min="6" max="6" width="11" customWidth="1"/>
    <col min="7" max="12" width="15" customWidth="1"/>
    <col min="13" max="13" width="17" customWidth="1"/>
    <col min="14" max="14" width="10" customWidth="1"/>
    <col min="15" max="15" width="15" customWidth="1"/>
    <col min="16" max="16" width="10" customWidth="1"/>
  </cols>
  <sheetData>
    <row r="1" spans="1:16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</row>
    <row r="3" spans="1:16" x14ac:dyDescent="0.25">
      <c r="A3" s="3" t="s">
        <v>1</v>
      </c>
      <c r="B3" s="1"/>
      <c r="C3" s="1"/>
      <c r="D3" s="1"/>
      <c r="E3" s="1"/>
      <c r="F3" s="1"/>
      <c r="G3" s="1"/>
      <c r="H3" s="1" t="s">
        <v>426</v>
      </c>
      <c r="I3" s="1"/>
      <c r="J3" s="1"/>
      <c r="K3" s="1"/>
      <c r="L3" s="1"/>
      <c r="M3" s="1"/>
      <c r="N3" s="1"/>
      <c r="O3" s="1"/>
      <c r="P3" s="8"/>
    </row>
    <row r="4" spans="1:16" x14ac:dyDescent="0.25">
      <c r="A4" s="3" t="s">
        <v>2</v>
      </c>
      <c r="B4" s="1"/>
      <c r="C4" s="1"/>
      <c r="D4" s="1"/>
      <c r="E4" s="1"/>
      <c r="F4" s="1"/>
      <c r="G4" s="1"/>
      <c r="H4" s="33" t="s">
        <v>427</v>
      </c>
      <c r="I4" s="1"/>
      <c r="J4" s="1"/>
      <c r="K4" s="1"/>
      <c r="L4" s="1"/>
      <c r="M4" s="1"/>
      <c r="N4" s="1"/>
      <c r="O4" s="1"/>
      <c r="P4" s="8"/>
    </row>
    <row r="5" spans="1:16" x14ac:dyDescent="0.25">
      <c r="A5" s="3" t="s">
        <v>3</v>
      </c>
      <c r="B5" s="1"/>
      <c r="C5" s="1"/>
      <c r="D5" s="1"/>
      <c r="E5" s="1"/>
      <c r="F5" s="1"/>
      <c r="G5" s="1"/>
      <c r="H5" s="33" t="s">
        <v>428</v>
      </c>
      <c r="I5" s="1"/>
      <c r="J5" s="1"/>
      <c r="K5" s="1"/>
      <c r="L5" s="1"/>
      <c r="M5" s="1"/>
      <c r="N5" s="1"/>
      <c r="O5" s="1"/>
      <c r="P5" s="8"/>
    </row>
    <row r="6" spans="1:16" ht="20.100000000000001" customHeight="1" x14ac:dyDescent="0.4">
      <c r="A6" s="3" t="s">
        <v>425</v>
      </c>
      <c r="B6" s="1"/>
      <c r="C6" s="1"/>
      <c r="D6" s="10" t="s">
        <v>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"/>
    </row>
    <row r="7" spans="1:16" x14ac:dyDescent="0.25">
      <c r="A7" s="3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"/>
    </row>
    <row r="8" spans="1:16" ht="123.75" customHeight="1" x14ac:dyDescent="0.25">
      <c r="A8" s="25" t="s">
        <v>6</v>
      </c>
      <c r="B8" s="2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8"/>
    </row>
    <row r="9" spans="1:16" x14ac:dyDescent="0.25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8"/>
    </row>
    <row r="10" spans="1:1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8"/>
    </row>
    <row r="11" spans="1:16" x14ac:dyDescent="0.2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9"/>
    </row>
    <row r="12" spans="1:16" ht="5.099999999999999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0.100000000000001" customHeight="1" x14ac:dyDescent="0.25">
      <c r="A13" s="27" t="s">
        <v>7</v>
      </c>
      <c r="B13" s="27" t="s">
        <v>8</v>
      </c>
      <c r="C13" s="27" t="s">
        <v>9</v>
      </c>
      <c r="D13" s="28" t="s">
        <v>10</v>
      </c>
      <c r="E13" s="27" t="s">
        <v>11</v>
      </c>
      <c r="F13" s="27" t="s">
        <v>12</v>
      </c>
      <c r="G13" s="29" t="s">
        <v>13</v>
      </c>
      <c r="H13" s="27"/>
      <c r="I13" s="30" t="s">
        <v>14</v>
      </c>
      <c r="J13" s="31"/>
      <c r="K13" s="30" t="s">
        <v>15</v>
      </c>
      <c r="L13" s="31"/>
      <c r="M13" s="31"/>
      <c r="N13" s="32" t="s">
        <v>16</v>
      </c>
      <c r="O13" s="32" t="s">
        <v>17</v>
      </c>
      <c r="P13" s="27" t="s">
        <v>18</v>
      </c>
    </row>
    <row r="14" spans="1:16" ht="20.100000000000001" customHeight="1" x14ac:dyDescent="0.25">
      <c r="A14" s="27"/>
      <c r="B14" s="27"/>
      <c r="C14" s="27"/>
      <c r="D14" s="28"/>
      <c r="E14" s="27"/>
      <c r="F14" s="27"/>
      <c r="G14" s="11" t="s">
        <v>19</v>
      </c>
      <c r="H14" s="11" t="s">
        <v>20</v>
      </c>
      <c r="I14" s="17" t="s">
        <v>19</v>
      </c>
      <c r="J14" s="17" t="s">
        <v>20</v>
      </c>
      <c r="K14" s="17" t="s">
        <v>19</v>
      </c>
      <c r="L14" s="17" t="s">
        <v>20</v>
      </c>
      <c r="M14" s="17" t="s">
        <v>21</v>
      </c>
      <c r="N14" s="32"/>
      <c r="O14" s="32" t="s">
        <v>22</v>
      </c>
      <c r="P14" s="27"/>
    </row>
    <row r="15" spans="1:16" x14ac:dyDescent="0.25">
      <c r="A15" s="12">
        <v>1</v>
      </c>
      <c r="B15" s="12" t="s">
        <v>23</v>
      </c>
      <c r="C15" s="12">
        <v>4750</v>
      </c>
      <c r="D15" s="23" t="s">
        <v>24</v>
      </c>
      <c r="E15" s="12" t="s">
        <v>25</v>
      </c>
      <c r="F15" s="12" t="s">
        <v>26</v>
      </c>
      <c r="G15" s="12">
        <v>3378.6172661107998</v>
      </c>
      <c r="H15" s="12"/>
      <c r="I15" s="18">
        <v>28.95</v>
      </c>
      <c r="J15" s="18"/>
      <c r="K15" s="18">
        <v>97810.969853600007</v>
      </c>
      <c r="L15" s="18"/>
      <c r="M15" s="18">
        <v>97810.969853600007</v>
      </c>
      <c r="N15" s="21">
        <f>M15/SUM(M10:M366)</f>
        <v>9.6076553275320553E-2</v>
      </c>
      <c r="O15" s="21">
        <f>N15</f>
        <v>9.6076553275320553E-2</v>
      </c>
      <c r="P15" s="13" t="s">
        <v>27</v>
      </c>
    </row>
    <row r="16" spans="1:16" x14ac:dyDescent="0.25">
      <c r="A16">
        <v>2</v>
      </c>
      <c r="B16" t="s">
        <v>23</v>
      </c>
      <c r="C16">
        <v>6111</v>
      </c>
      <c r="D16" s="24" t="s">
        <v>28</v>
      </c>
      <c r="E16" t="s">
        <v>25</v>
      </c>
      <c r="F16" t="s">
        <v>26</v>
      </c>
      <c r="G16">
        <v>3555.9293018409999</v>
      </c>
      <c r="I16" s="19">
        <v>20.46</v>
      </c>
      <c r="J16" s="19"/>
      <c r="K16" s="19">
        <v>72754.3135148</v>
      </c>
      <c r="L16" s="19"/>
      <c r="M16" s="19">
        <v>72754.3135148</v>
      </c>
      <c r="N16" s="22">
        <f>M16/SUM(M10:M366)</f>
        <v>7.1464209882351803E-2</v>
      </c>
      <c r="O16" s="22">
        <f t="shared" ref="O16:O79" si="0">N16+O15</f>
        <v>0.16754076315767236</v>
      </c>
      <c r="P16" s="13" t="s">
        <v>27</v>
      </c>
    </row>
    <row r="17" spans="1:16" ht="30" x14ac:dyDescent="0.25">
      <c r="A17" s="12">
        <v>3</v>
      </c>
      <c r="B17" s="12" t="s">
        <v>23</v>
      </c>
      <c r="C17" s="12">
        <v>37370</v>
      </c>
      <c r="D17" s="23" t="s">
        <v>29</v>
      </c>
      <c r="E17" s="12" t="s">
        <v>30</v>
      </c>
      <c r="F17" s="12" t="s">
        <v>26</v>
      </c>
      <c r="G17" s="12">
        <v>10197.887115232999</v>
      </c>
      <c r="H17" s="12"/>
      <c r="I17" s="18">
        <v>5.96</v>
      </c>
      <c r="J17" s="18"/>
      <c r="K17" s="18">
        <v>60779.407206600001</v>
      </c>
      <c r="L17" s="18"/>
      <c r="M17" s="18">
        <v>60779.407206600001</v>
      </c>
      <c r="N17" s="21">
        <f>M17/SUM(M10:M366)</f>
        <v>5.9701646586958777E-2</v>
      </c>
      <c r="O17" s="21">
        <f t="shared" si="0"/>
        <v>0.22724240974463114</v>
      </c>
      <c r="P17" s="13" t="s">
        <v>27</v>
      </c>
    </row>
    <row r="18" spans="1:16" ht="45" x14ac:dyDescent="0.25">
      <c r="A18">
        <v>4</v>
      </c>
      <c r="B18" t="s">
        <v>23</v>
      </c>
      <c r="C18">
        <v>7243</v>
      </c>
      <c r="D18" s="24" t="s">
        <v>31</v>
      </c>
      <c r="E18" t="s">
        <v>30</v>
      </c>
      <c r="F18" t="s">
        <v>32</v>
      </c>
      <c r="G18">
        <v>985.27</v>
      </c>
      <c r="I18" s="19">
        <v>52.67</v>
      </c>
      <c r="J18" s="19"/>
      <c r="K18" s="19">
        <v>51894.170899999997</v>
      </c>
      <c r="L18" s="19"/>
      <c r="M18" s="19">
        <v>51894.170899999997</v>
      </c>
      <c r="N18" s="22">
        <f>M18/SUM(M10:M366)</f>
        <v>5.0973966239318838E-2</v>
      </c>
      <c r="O18" s="22">
        <f t="shared" si="0"/>
        <v>0.27821637598394999</v>
      </c>
      <c r="P18" s="13" t="s">
        <v>27</v>
      </c>
    </row>
    <row r="19" spans="1:16" x14ac:dyDescent="0.25">
      <c r="A19" s="12">
        <v>5</v>
      </c>
      <c r="B19" s="12" t="s">
        <v>23</v>
      </c>
      <c r="C19" s="12">
        <v>1379</v>
      </c>
      <c r="D19" s="23" t="s">
        <v>33</v>
      </c>
      <c r="E19" s="12" t="s">
        <v>30</v>
      </c>
      <c r="F19" s="12" t="s">
        <v>34</v>
      </c>
      <c r="G19" s="12">
        <v>56613.282606612003</v>
      </c>
      <c r="H19" s="12"/>
      <c r="I19" s="18">
        <v>0.74</v>
      </c>
      <c r="J19" s="18"/>
      <c r="K19" s="18">
        <v>41893.829128899997</v>
      </c>
      <c r="L19" s="18"/>
      <c r="M19" s="18">
        <v>41893.829128899997</v>
      </c>
      <c r="N19" s="21">
        <f>M19/SUM(M10:M366)</f>
        <v>4.1150953847348987E-2</v>
      </c>
      <c r="O19" s="21">
        <f t="shared" si="0"/>
        <v>0.31936732983129901</v>
      </c>
      <c r="P19" s="13" t="s">
        <v>27</v>
      </c>
    </row>
    <row r="20" spans="1:16" ht="30" x14ac:dyDescent="0.25">
      <c r="A20">
        <v>6</v>
      </c>
      <c r="B20" t="s">
        <v>23</v>
      </c>
      <c r="C20">
        <v>43083</v>
      </c>
      <c r="D20" s="24" t="s">
        <v>35</v>
      </c>
      <c r="E20" t="s">
        <v>30</v>
      </c>
      <c r="F20" t="s">
        <v>36</v>
      </c>
      <c r="G20">
        <v>3661.3352295</v>
      </c>
      <c r="I20" s="19">
        <v>8.66</v>
      </c>
      <c r="J20" s="19"/>
      <c r="K20" s="19">
        <v>31707.163087500001</v>
      </c>
      <c r="L20" s="19"/>
      <c r="M20" s="19">
        <v>31707.163087500001</v>
      </c>
      <c r="N20" s="22">
        <f>M20/SUM(M10:M366)</f>
        <v>3.1144921148876119E-2</v>
      </c>
      <c r="O20" s="22">
        <f t="shared" si="0"/>
        <v>0.35051225098017513</v>
      </c>
      <c r="P20" s="13" t="s">
        <v>27</v>
      </c>
    </row>
    <row r="21" spans="1:16" ht="30" x14ac:dyDescent="0.25">
      <c r="A21" s="12">
        <v>7</v>
      </c>
      <c r="B21" s="12" t="s">
        <v>23</v>
      </c>
      <c r="C21" s="12">
        <v>7268</v>
      </c>
      <c r="D21" s="23" t="s">
        <v>37</v>
      </c>
      <c r="E21" s="12" t="s">
        <v>30</v>
      </c>
      <c r="F21" s="12" t="s">
        <v>38</v>
      </c>
      <c r="G21" s="12">
        <v>22374.159</v>
      </c>
      <c r="H21" s="12"/>
      <c r="I21" s="18">
        <v>1.31</v>
      </c>
      <c r="J21" s="18"/>
      <c r="K21" s="18">
        <v>29310.148290000001</v>
      </c>
      <c r="L21" s="18"/>
      <c r="M21" s="18">
        <v>29310.148290000001</v>
      </c>
      <c r="N21" s="21">
        <f>M21/SUM(M10:M366)</f>
        <v>2.8790411013270258E-2</v>
      </c>
      <c r="O21" s="21">
        <f t="shared" si="0"/>
        <v>0.37930266199344537</v>
      </c>
      <c r="P21" s="13" t="s">
        <v>27</v>
      </c>
    </row>
    <row r="22" spans="1:16" ht="45" x14ac:dyDescent="0.25">
      <c r="A22">
        <v>8</v>
      </c>
      <c r="B22" t="s">
        <v>23</v>
      </c>
      <c r="C22">
        <v>34492</v>
      </c>
      <c r="D22" s="24" t="s">
        <v>39</v>
      </c>
      <c r="E22" t="s">
        <v>30</v>
      </c>
      <c r="F22" t="s">
        <v>40</v>
      </c>
      <c r="G22">
        <v>51.771500000000003</v>
      </c>
      <c r="I22" s="19">
        <v>451.33</v>
      </c>
      <c r="J22" s="19"/>
      <c r="K22" s="19">
        <v>23366.031094999998</v>
      </c>
      <c r="L22" s="19"/>
      <c r="M22" s="19">
        <v>23366.031094999998</v>
      </c>
      <c r="N22" s="22">
        <f>M22/SUM(M10:M366)</f>
        <v>2.2951696877064939E-2</v>
      </c>
      <c r="O22" s="22">
        <f t="shared" si="0"/>
        <v>0.40225435887051031</v>
      </c>
      <c r="P22" s="13" t="s">
        <v>27</v>
      </c>
    </row>
    <row r="23" spans="1:16" x14ac:dyDescent="0.25">
      <c r="A23" s="12">
        <v>9</v>
      </c>
      <c r="B23" s="12" t="s">
        <v>23</v>
      </c>
      <c r="C23" s="12">
        <v>43059</v>
      </c>
      <c r="D23" s="23" t="s">
        <v>41</v>
      </c>
      <c r="E23" s="12" t="s">
        <v>30</v>
      </c>
      <c r="F23" s="12" t="s">
        <v>36</v>
      </c>
      <c r="G23" s="12">
        <v>2853.1430587999998</v>
      </c>
      <c r="H23" s="12"/>
      <c r="I23" s="18">
        <v>7.31</v>
      </c>
      <c r="J23" s="18"/>
      <c r="K23" s="18">
        <v>20856.4757598</v>
      </c>
      <c r="L23" s="18"/>
      <c r="M23" s="18">
        <v>20856.4757598</v>
      </c>
      <c r="N23" s="21">
        <f>M23/SUM(M10:M366)</f>
        <v>2.0486641809922757E-2</v>
      </c>
      <c r="O23" s="21">
        <f t="shared" si="0"/>
        <v>0.42274100068043308</v>
      </c>
      <c r="P23" s="13" t="s">
        <v>27</v>
      </c>
    </row>
    <row r="24" spans="1:16" ht="45" x14ac:dyDescent="0.25">
      <c r="A24">
        <v>10</v>
      </c>
      <c r="B24" t="s">
        <v>23</v>
      </c>
      <c r="C24">
        <v>39025</v>
      </c>
      <c r="D24" s="24" t="s">
        <v>42</v>
      </c>
      <c r="E24" t="s">
        <v>30</v>
      </c>
      <c r="F24" t="s">
        <v>38</v>
      </c>
      <c r="G24">
        <v>15.324400000000001</v>
      </c>
      <c r="I24" s="19">
        <v>1326.09</v>
      </c>
      <c r="J24" s="19"/>
      <c r="K24" s="19">
        <v>20321.533596000001</v>
      </c>
      <c r="L24" s="19"/>
      <c r="M24" s="19">
        <v>20321.533596000001</v>
      </c>
      <c r="N24" s="22">
        <f>M24/SUM(M10:M366)</f>
        <v>1.9961185418104207E-2</v>
      </c>
      <c r="O24" s="22">
        <f t="shared" si="0"/>
        <v>0.44270218609853729</v>
      </c>
      <c r="P24" s="13" t="s">
        <v>27</v>
      </c>
    </row>
    <row r="25" spans="1:16" ht="30" x14ac:dyDescent="0.25">
      <c r="A25" s="12">
        <v>11</v>
      </c>
      <c r="B25" s="12" t="s">
        <v>23</v>
      </c>
      <c r="C25" s="12">
        <v>43146</v>
      </c>
      <c r="D25" s="23" t="s">
        <v>43</v>
      </c>
      <c r="E25" s="12" t="s">
        <v>30</v>
      </c>
      <c r="F25" s="12" t="s">
        <v>36</v>
      </c>
      <c r="G25" s="12">
        <v>2292.4</v>
      </c>
      <c r="H25" s="12"/>
      <c r="I25" s="18">
        <v>8.17</v>
      </c>
      <c r="J25" s="18"/>
      <c r="K25" s="18">
        <v>18728.907999999999</v>
      </c>
      <c r="L25" s="18"/>
      <c r="M25" s="18">
        <v>18728.907999999999</v>
      </c>
      <c r="N25" s="21">
        <f>M25/SUM(M10:M366)</f>
        <v>1.8396800787722163E-2</v>
      </c>
      <c r="O25" s="21">
        <f t="shared" si="0"/>
        <v>0.46109898688625944</v>
      </c>
      <c r="P25" s="13" t="s">
        <v>27</v>
      </c>
    </row>
    <row r="26" spans="1:16" ht="30" x14ac:dyDescent="0.25">
      <c r="A26">
        <v>12</v>
      </c>
      <c r="B26" t="s">
        <v>23</v>
      </c>
      <c r="C26">
        <v>982</v>
      </c>
      <c r="D26" s="24" t="s">
        <v>44</v>
      </c>
      <c r="E26" t="s">
        <v>30</v>
      </c>
      <c r="F26" t="s">
        <v>45</v>
      </c>
      <c r="G26">
        <v>2587.5154000000002</v>
      </c>
      <c r="I26" s="19">
        <v>6.9</v>
      </c>
      <c r="J26" s="19"/>
      <c r="K26" s="19">
        <v>17853.85626</v>
      </c>
      <c r="L26" s="19"/>
      <c r="M26" s="19">
        <v>17853.85626</v>
      </c>
      <c r="N26" s="22">
        <f>M26/SUM(M10:M366)</f>
        <v>1.7537265755582027E-2</v>
      </c>
      <c r="O26" s="22">
        <f t="shared" si="0"/>
        <v>0.47863625264184145</v>
      </c>
      <c r="P26" s="13" t="s">
        <v>27</v>
      </c>
    </row>
    <row r="27" spans="1:16" ht="30" x14ac:dyDescent="0.25">
      <c r="A27" s="12">
        <v>13</v>
      </c>
      <c r="B27" s="12" t="s">
        <v>23</v>
      </c>
      <c r="C27" s="12">
        <v>40598</v>
      </c>
      <c r="D27" s="23" t="s">
        <v>46</v>
      </c>
      <c r="E27" s="12" t="s">
        <v>30</v>
      </c>
      <c r="F27" s="12" t="s">
        <v>34</v>
      </c>
      <c r="G27" s="12">
        <v>2084.5155</v>
      </c>
      <c r="H27" s="12"/>
      <c r="I27" s="18">
        <v>8.4499999999999993</v>
      </c>
      <c r="J27" s="18"/>
      <c r="K27" s="18">
        <v>17614.155975000001</v>
      </c>
      <c r="L27" s="18"/>
      <c r="M27" s="18">
        <v>17614.155975000001</v>
      </c>
      <c r="N27" s="21">
        <f>M27/SUM(M10:M366)</f>
        <v>1.7301815915585737E-2</v>
      </c>
      <c r="O27" s="21">
        <f t="shared" si="0"/>
        <v>0.49593806855742717</v>
      </c>
      <c r="P27" s="13" t="s">
        <v>27</v>
      </c>
    </row>
    <row r="28" spans="1:16" ht="30" x14ac:dyDescent="0.25">
      <c r="A28">
        <v>14</v>
      </c>
      <c r="B28" t="s">
        <v>23</v>
      </c>
      <c r="C28">
        <v>370</v>
      </c>
      <c r="D28" s="24" t="s">
        <v>47</v>
      </c>
      <c r="E28" t="s">
        <v>30</v>
      </c>
      <c r="F28" t="s">
        <v>40</v>
      </c>
      <c r="G28">
        <v>119.04375444</v>
      </c>
      <c r="I28" s="19">
        <v>143.49</v>
      </c>
      <c r="J28" s="19"/>
      <c r="K28" s="19">
        <v>17081.588318900001</v>
      </c>
      <c r="L28" s="19"/>
      <c r="M28" s="19">
        <v>17081.588318900001</v>
      </c>
      <c r="N28" s="22">
        <f>M28/SUM(M10:M366)</f>
        <v>1.6778691925908612E-2</v>
      </c>
      <c r="O28" s="22">
        <f t="shared" si="0"/>
        <v>0.51271676048333581</v>
      </c>
      <c r="P28" s="14" t="s">
        <v>48</v>
      </c>
    </row>
    <row r="29" spans="1:16" x14ac:dyDescent="0.25">
      <c r="A29" s="12">
        <v>15</v>
      </c>
      <c r="B29" s="12" t="s">
        <v>23</v>
      </c>
      <c r="C29" s="12">
        <v>43056</v>
      </c>
      <c r="D29" s="23" t="s">
        <v>49</v>
      </c>
      <c r="E29" s="12" t="s">
        <v>30</v>
      </c>
      <c r="F29" s="12" t="s">
        <v>36</v>
      </c>
      <c r="G29" s="12">
        <v>2199.06</v>
      </c>
      <c r="H29" s="12"/>
      <c r="I29" s="18">
        <v>7.71</v>
      </c>
      <c r="J29" s="18"/>
      <c r="K29" s="18">
        <v>16954.7526</v>
      </c>
      <c r="L29" s="18"/>
      <c r="M29" s="18">
        <v>16954.7526</v>
      </c>
      <c r="N29" s="21">
        <f>M29/SUM(M10:M366)</f>
        <v>1.6654105300069517E-2</v>
      </c>
      <c r="O29" s="21">
        <f t="shared" si="0"/>
        <v>0.52937086578340531</v>
      </c>
      <c r="P29" s="14" t="s">
        <v>48</v>
      </c>
    </row>
    <row r="30" spans="1:16" x14ac:dyDescent="0.25">
      <c r="A30">
        <v>16</v>
      </c>
      <c r="B30" t="s">
        <v>23</v>
      </c>
      <c r="C30">
        <v>34</v>
      </c>
      <c r="D30" s="24" t="s">
        <v>50</v>
      </c>
      <c r="E30" t="s">
        <v>30</v>
      </c>
      <c r="F30" t="s">
        <v>34</v>
      </c>
      <c r="G30">
        <v>2190.0300000000002</v>
      </c>
      <c r="I30" s="19">
        <v>7.72</v>
      </c>
      <c r="J30" s="19"/>
      <c r="K30" s="19">
        <v>16907.031599999998</v>
      </c>
      <c r="L30" s="19"/>
      <c r="M30" s="19">
        <v>16907.031599999998</v>
      </c>
      <c r="N30" s="22">
        <f>M30/SUM(M10:M366)</f>
        <v>1.6607230504678834E-2</v>
      </c>
      <c r="O30" s="22">
        <f t="shared" si="0"/>
        <v>0.54597809628808414</v>
      </c>
      <c r="P30" s="14" t="s">
        <v>48</v>
      </c>
    </row>
    <row r="31" spans="1:16" ht="45" x14ac:dyDescent="0.25">
      <c r="A31" s="12">
        <v>17</v>
      </c>
      <c r="B31" s="12" t="s">
        <v>23</v>
      </c>
      <c r="C31" s="12">
        <v>1019</v>
      </c>
      <c r="D31" s="23" t="s">
        <v>51</v>
      </c>
      <c r="E31" s="12" t="s">
        <v>30</v>
      </c>
      <c r="F31" s="12" t="s">
        <v>45</v>
      </c>
      <c r="G31" s="12">
        <v>374.43599999999998</v>
      </c>
      <c r="H31" s="12"/>
      <c r="I31" s="18">
        <v>43.87</v>
      </c>
      <c r="J31" s="18"/>
      <c r="K31" s="18">
        <v>16426.507320000001</v>
      </c>
      <c r="L31" s="18"/>
      <c r="M31" s="18">
        <v>16426.507320000001</v>
      </c>
      <c r="N31" s="21">
        <f>M31/SUM(M10:M366)</f>
        <v>1.6135227040684909E-2</v>
      </c>
      <c r="O31" s="21">
        <f t="shared" si="0"/>
        <v>0.56211332332876907</v>
      </c>
      <c r="P31" s="14" t="s">
        <v>48</v>
      </c>
    </row>
    <row r="32" spans="1:16" x14ac:dyDescent="0.25">
      <c r="A32">
        <v>18</v>
      </c>
      <c r="B32" t="s">
        <v>23</v>
      </c>
      <c r="C32">
        <v>37372</v>
      </c>
      <c r="D32" s="24" t="s">
        <v>52</v>
      </c>
      <c r="E32" t="s">
        <v>30</v>
      </c>
      <c r="F32" t="s">
        <v>26</v>
      </c>
      <c r="G32">
        <v>10197.887115232999</v>
      </c>
      <c r="I32" s="19">
        <v>1.58</v>
      </c>
      <c r="J32" s="19"/>
      <c r="K32" s="19">
        <v>16112.661641999999</v>
      </c>
      <c r="L32" s="19"/>
      <c r="M32" s="19">
        <v>16112.661641999999</v>
      </c>
      <c r="N32" s="22">
        <f>M32/SUM(M10:M366)</f>
        <v>1.5826946578404159E-2</v>
      </c>
      <c r="O32" s="22">
        <f t="shared" si="0"/>
        <v>0.57794026990717318</v>
      </c>
      <c r="P32" s="14" t="s">
        <v>48</v>
      </c>
    </row>
    <row r="33" spans="1:16" ht="45" x14ac:dyDescent="0.25">
      <c r="A33" s="12">
        <v>19</v>
      </c>
      <c r="B33" s="12" t="s">
        <v>53</v>
      </c>
      <c r="C33" s="12">
        <v>12831</v>
      </c>
      <c r="D33" s="23" t="s">
        <v>54</v>
      </c>
      <c r="E33" s="12" t="s">
        <v>30</v>
      </c>
      <c r="F33" s="12" t="s">
        <v>55</v>
      </c>
      <c r="G33" s="12">
        <v>56</v>
      </c>
      <c r="H33" s="12"/>
      <c r="I33" s="18">
        <v>280.04000000000002</v>
      </c>
      <c r="J33" s="18"/>
      <c r="K33" s="18">
        <v>15682.24</v>
      </c>
      <c r="L33" s="18"/>
      <c r="M33" s="18">
        <v>15682.24</v>
      </c>
      <c r="N33" s="21">
        <f>M33/SUM(M10:M366)</f>
        <v>1.5404157315805493E-2</v>
      </c>
      <c r="O33" s="21">
        <f t="shared" si="0"/>
        <v>0.59334442722297864</v>
      </c>
      <c r="P33" s="14" t="s">
        <v>48</v>
      </c>
    </row>
    <row r="34" spans="1:16" x14ac:dyDescent="0.25">
      <c r="A34">
        <v>20</v>
      </c>
      <c r="B34" t="s">
        <v>23</v>
      </c>
      <c r="C34">
        <v>33</v>
      </c>
      <c r="D34" s="24" t="s">
        <v>56</v>
      </c>
      <c r="E34" t="s">
        <v>30</v>
      </c>
      <c r="F34" t="s">
        <v>34</v>
      </c>
      <c r="G34">
        <v>1909.2</v>
      </c>
      <c r="I34" s="19">
        <v>8.19</v>
      </c>
      <c r="J34" s="19"/>
      <c r="K34" s="19">
        <v>15636.348</v>
      </c>
      <c r="L34" s="19"/>
      <c r="M34" s="19">
        <v>15636.348</v>
      </c>
      <c r="N34" s="22">
        <f>M34/SUM(M10:M366)</f>
        <v>1.5359079087979816E-2</v>
      </c>
      <c r="O34" s="22">
        <f t="shared" si="0"/>
        <v>0.60870350631095849</v>
      </c>
      <c r="P34" s="14" t="s">
        <v>48</v>
      </c>
    </row>
    <row r="35" spans="1:16" x14ac:dyDescent="0.25">
      <c r="A35" s="12">
        <v>21</v>
      </c>
      <c r="B35" s="12" t="s">
        <v>23</v>
      </c>
      <c r="C35" s="12">
        <v>4783</v>
      </c>
      <c r="D35" s="23" t="s">
        <v>57</v>
      </c>
      <c r="E35" s="12" t="s">
        <v>25</v>
      </c>
      <c r="F35" s="12" t="s">
        <v>26</v>
      </c>
      <c r="G35" s="12">
        <v>507.70763353168002</v>
      </c>
      <c r="H35" s="12"/>
      <c r="I35" s="18">
        <v>28.95</v>
      </c>
      <c r="J35" s="18"/>
      <c r="K35" s="18">
        <v>14698.135989799999</v>
      </c>
      <c r="L35" s="18"/>
      <c r="M35" s="18">
        <v>14698.135989799999</v>
      </c>
      <c r="N35" s="21">
        <f>M35/SUM(M10:M366)</f>
        <v>1.4437503764512064E-2</v>
      </c>
      <c r="O35" s="21">
        <f t="shared" si="0"/>
        <v>0.62314101007547051</v>
      </c>
      <c r="P35" s="14" t="s">
        <v>48</v>
      </c>
    </row>
    <row r="36" spans="1:16" x14ac:dyDescent="0.25">
      <c r="A36">
        <v>22</v>
      </c>
      <c r="B36" t="s">
        <v>23</v>
      </c>
      <c r="C36">
        <v>43055</v>
      </c>
      <c r="D36" s="24" t="s">
        <v>58</v>
      </c>
      <c r="E36" t="s">
        <v>30</v>
      </c>
      <c r="F36" t="s">
        <v>36</v>
      </c>
      <c r="G36">
        <v>2007.99</v>
      </c>
      <c r="I36" s="19">
        <v>6.69</v>
      </c>
      <c r="J36" s="19"/>
      <c r="K36" s="19">
        <v>13433.453100000001</v>
      </c>
      <c r="L36" s="19"/>
      <c r="M36" s="19">
        <v>13433.453100000001</v>
      </c>
      <c r="N36" s="22">
        <f>M36/SUM(M10:M366)</f>
        <v>1.3195246651428303E-2</v>
      </c>
      <c r="O36" s="22">
        <f t="shared" si="0"/>
        <v>0.63633625672689886</v>
      </c>
      <c r="P36" s="14" t="s">
        <v>48</v>
      </c>
    </row>
    <row r="37" spans="1:16" x14ac:dyDescent="0.25">
      <c r="A37" s="12">
        <v>23</v>
      </c>
      <c r="B37" s="12" t="s">
        <v>23</v>
      </c>
      <c r="C37" s="12">
        <v>2436</v>
      </c>
      <c r="D37" s="23" t="s">
        <v>59</v>
      </c>
      <c r="E37" s="12" t="s">
        <v>25</v>
      </c>
      <c r="F37" s="12" t="s">
        <v>26</v>
      </c>
      <c r="G37" s="12">
        <v>451.40383573899999</v>
      </c>
      <c r="H37" s="12"/>
      <c r="I37" s="18">
        <v>28.95</v>
      </c>
      <c r="J37" s="18"/>
      <c r="K37" s="18">
        <v>13068.1410435</v>
      </c>
      <c r="L37" s="18"/>
      <c r="M37" s="18">
        <v>13068.1410435</v>
      </c>
      <c r="N37" s="21">
        <f>M37/SUM(M10:M366)</f>
        <v>1.2836412429551426E-2</v>
      </c>
      <c r="O37" s="21">
        <f t="shared" si="0"/>
        <v>0.64917266915645033</v>
      </c>
      <c r="P37" s="14" t="s">
        <v>48</v>
      </c>
    </row>
    <row r="38" spans="1:16" ht="45" x14ac:dyDescent="0.25">
      <c r="A38">
        <v>24</v>
      </c>
      <c r="B38" t="s">
        <v>60</v>
      </c>
      <c r="C38">
        <v>4068</v>
      </c>
      <c r="D38" s="24" t="s">
        <v>61</v>
      </c>
      <c r="E38" t="s">
        <v>30</v>
      </c>
      <c r="F38" t="s">
        <v>55</v>
      </c>
      <c r="G38">
        <v>28</v>
      </c>
      <c r="I38" s="19">
        <v>458.14</v>
      </c>
      <c r="J38" s="19"/>
      <c r="K38" s="19">
        <v>12827.92</v>
      </c>
      <c r="L38" s="19"/>
      <c r="M38" s="19">
        <v>12827.92</v>
      </c>
      <c r="N38" s="22">
        <f>M38/SUM(M10:M366)</f>
        <v>1.2600451065317684E-2</v>
      </c>
      <c r="O38" s="22">
        <f t="shared" si="0"/>
        <v>0.66177312022176804</v>
      </c>
      <c r="P38" s="14" t="s">
        <v>48</v>
      </c>
    </row>
    <row r="39" spans="1:16" x14ac:dyDescent="0.25">
      <c r="A39" s="12">
        <v>25</v>
      </c>
      <c r="B39" s="12" t="s">
        <v>23</v>
      </c>
      <c r="C39" s="12">
        <v>378</v>
      </c>
      <c r="D39" s="23" t="s">
        <v>62</v>
      </c>
      <c r="E39" s="12" t="s">
        <v>25</v>
      </c>
      <c r="F39" s="12" t="s">
        <v>26</v>
      </c>
      <c r="G39" s="12">
        <v>424.55364856789998</v>
      </c>
      <c r="H39" s="12"/>
      <c r="I39" s="18">
        <v>28.95</v>
      </c>
      <c r="J39" s="18"/>
      <c r="K39" s="18">
        <v>12290.828127000001</v>
      </c>
      <c r="L39" s="18"/>
      <c r="M39" s="18">
        <v>12290.828127000001</v>
      </c>
      <c r="N39" s="21">
        <f>M39/SUM(M10:M366)</f>
        <v>1.2072883083656095E-2</v>
      </c>
      <c r="O39" s="21">
        <f t="shared" si="0"/>
        <v>0.6738460033054241</v>
      </c>
      <c r="P39" s="14" t="s">
        <v>48</v>
      </c>
    </row>
    <row r="40" spans="1:16" x14ac:dyDescent="0.25">
      <c r="A40">
        <v>26</v>
      </c>
      <c r="B40" t="s">
        <v>23</v>
      </c>
      <c r="C40">
        <v>44497</v>
      </c>
      <c r="D40" s="24" t="s">
        <v>63</v>
      </c>
      <c r="E40" t="s">
        <v>25</v>
      </c>
      <c r="F40" t="s">
        <v>64</v>
      </c>
      <c r="G40">
        <v>475.14116945849997</v>
      </c>
      <c r="I40" s="19">
        <v>25.54</v>
      </c>
      <c r="J40" s="19"/>
      <c r="K40" s="19">
        <v>12135.105469</v>
      </c>
      <c r="L40" s="19"/>
      <c r="M40" s="19">
        <v>12135.105469</v>
      </c>
      <c r="N40" s="22">
        <f>M40/SUM(M10:M366)</f>
        <v>1.1919921751507922E-2</v>
      </c>
      <c r="O40" s="22">
        <f t="shared" si="0"/>
        <v>0.68576592505693201</v>
      </c>
      <c r="P40" s="14" t="s">
        <v>48</v>
      </c>
    </row>
    <row r="41" spans="1:16" ht="30" x14ac:dyDescent="0.25">
      <c r="A41" s="12">
        <v>27</v>
      </c>
      <c r="B41" s="12" t="s">
        <v>65</v>
      </c>
      <c r="C41" s="12">
        <v>88253</v>
      </c>
      <c r="D41" s="23" t="s">
        <v>66</v>
      </c>
      <c r="E41" s="12" t="s">
        <v>30</v>
      </c>
      <c r="F41" s="12" t="s">
        <v>67</v>
      </c>
      <c r="G41" s="12">
        <v>8</v>
      </c>
      <c r="H41" s="12"/>
      <c r="I41" s="18">
        <v>1433.13</v>
      </c>
      <c r="J41" s="18"/>
      <c r="K41" s="18">
        <v>11465.04</v>
      </c>
      <c r="L41" s="18"/>
      <c r="M41" s="18">
        <v>11465.04</v>
      </c>
      <c r="N41" s="21">
        <f>M41/SUM(M10:M366)</f>
        <v>1.1261738105780973E-2</v>
      </c>
      <c r="O41" s="21">
        <f t="shared" si="0"/>
        <v>0.69702766316271303</v>
      </c>
      <c r="P41" s="14" t="s">
        <v>48</v>
      </c>
    </row>
    <row r="42" spans="1:16" x14ac:dyDescent="0.25">
      <c r="A42">
        <v>28</v>
      </c>
      <c r="B42" t="s">
        <v>23</v>
      </c>
      <c r="C42">
        <v>37666</v>
      </c>
      <c r="D42" s="24" t="s">
        <v>68</v>
      </c>
      <c r="E42" t="s">
        <v>25</v>
      </c>
      <c r="F42" t="s">
        <v>26</v>
      </c>
      <c r="G42">
        <v>423.41214850402002</v>
      </c>
      <c r="I42" s="19">
        <v>26.49</v>
      </c>
      <c r="J42" s="19"/>
      <c r="K42" s="19">
        <v>11216.187813799999</v>
      </c>
      <c r="L42" s="19"/>
      <c r="M42" s="19">
        <v>11216.187813799999</v>
      </c>
      <c r="N42" s="22">
        <f>M42/SUM(M10:M366)</f>
        <v>1.1017298649134031E-2</v>
      </c>
      <c r="O42" s="22">
        <f t="shared" si="0"/>
        <v>0.70804496181184706</v>
      </c>
      <c r="P42" s="14" t="s">
        <v>48</v>
      </c>
    </row>
    <row r="43" spans="1:16" x14ac:dyDescent="0.25">
      <c r="A43" s="12">
        <v>29</v>
      </c>
      <c r="B43" s="12" t="s">
        <v>23</v>
      </c>
      <c r="C43" s="12">
        <v>7356</v>
      </c>
      <c r="D43" s="23" t="s">
        <v>69</v>
      </c>
      <c r="E43" s="12" t="s">
        <v>30</v>
      </c>
      <c r="F43" s="12" t="s">
        <v>70</v>
      </c>
      <c r="G43" s="12">
        <v>357.91915</v>
      </c>
      <c r="H43" s="12"/>
      <c r="I43" s="18">
        <v>29.67</v>
      </c>
      <c r="J43" s="18"/>
      <c r="K43" s="18">
        <v>10619.4611805</v>
      </c>
      <c r="L43" s="18"/>
      <c r="M43" s="18">
        <v>10619.4611805</v>
      </c>
      <c r="N43" s="21">
        <f>M43/SUM(M10:M366)</f>
        <v>1.0431153370533261E-2</v>
      </c>
      <c r="O43" s="21">
        <f t="shared" si="0"/>
        <v>0.7184761151823803</v>
      </c>
      <c r="P43" s="14" t="s">
        <v>48</v>
      </c>
    </row>
    <row r="44" spans="1:16" ht="30" x14ac:dyDescent="0.25">
      <c r="A44">
        <v>30</v>
      </c>
      <c r="B44" t="s">
        <v>23</v>
      </c>
      <c r="C44">
        <v>7272</v>
      </c>
      <c r="D44" s="24" t="s">
        <v>71</v>
      </c>
      <c r="E44" t="s">
        <v>30</v>
      </c>
      <c r="F44" t="s">
        <v>38</v>
      </c>
      <c r="G44">
        <v>4546.2079999999996</v>
      </c>
      <c r="I44" s="19">
        <v>2.33</v>
      </c>
      <c r="J44" s="19"/>
      <c r="K44" s="19">
        <v>10592.664640000001</v>
      </c>
      <c r="L44" s="19"/>
      <c r="M44" s="19">
        <v>10592.664640000001</v>
      </c>
      <c r="N44" s="22">
        <f>M44/SUM(M10:M366)</f>
        <v>1.0404831995182459E-2</v>
      </c>
      <c r="O44" s="22">
        <f t="shared" si="0"/>
        <v>0.7288809471775628</v>
      </c>
      <c r="P44" s="14" t="s">
        <v>48</v>
      </c>
    </row>
    <row r="45" spans="1:16" ht="45" x14ac:dyDescent="0.25">
      <c r="A45" s="12">
        <v>31</v>
      </c>
      <c r="B45" s="12" t="s">
        <v>23</v>
      </c>
      <c r="C45" s="12">
        <v>36888</v>
      </c>
      <c r="D45" s="23" t="s">
        <v>72</v>
      </c>
      <c r="E45" s="12" t="s">
        <v>30</v>
      </c>
      <c r="F45" s="12" t="s">
        <v>45</v>
      </c>
      <c r="G45" s="12">
        <v>191.81120000000001</v>
      </c>
      <c r="H45" s="12"/>
      <c r="I45" s="18">
        <v>50.2</v>
      </c>
      <c r="J45" s="18"/>
      <c r="K45" s="18">
        <v>9628.9222399999999</v>
      </c>
      <c r="L45" s="18"/>
      <c r="M45" s="18">
        <v>9628.9222399999999</v>
      </c>
      <c r="N45" s="21">
        <f>M45/SUM(M10:M366)</f>
        <v>9.4581789952594905E-3</v>
      </c>
      <c r="O45" s="21">
        <f t="shared" si="0"/>
        <v>0.73833912617282227</v>
      </c>
      <c r="P45" s="14" t="s">
        <v>48</v>
      </c>
    </row>
    <row r="46" spans="1:16" x14ac:dyDescent="0.25">
      <c r="A46">
        <v>32</v>
      </c>
      <c r="B46" t="s">
        <v>23</v>
      </c>
      <c r="C46">
        <v>247</v>
      </c>
      <c r="D46" s="24" t="s">
        <v>73</v>
      </c>
      <c r="E46" t="s">
        <v>25</v>
      </c>
      <c r="F46" t="s">
        <v>26</v>
      </c>
      <c r="G46">
        <v>414.59915588299998</v>
      </c>
      <c r="I46" s="19">
        <v>22.16</v>
      </c>
      <c r="J46" s="19"/>
      <c r="K46" s="19">
        <v>9187.5172946999992</v>
      </c>
      <c r="L46" s="19"/>
      <c r="M46" s="19">
        <v>9187.5172946999992</v>
      </c>
      <c r="N46" s="22">
        <f>M46/SUM(M10:M366)</f>
        <v>9.0246011889400027E-3</v>
      </c>
      <c r="O46" s="22">
        <f t="shared" si="0"/>
        <v>0.74736372736176226</v>
      </c>
      <c r="P46" s="14" t="s">
        <v>48</v>
      </c>
    </row>
    <row r="47" spans="1:16" x14ac:dyDescent="0.25">
      <c r="A47" s="12">
        <v>33</v>
      </c>
      <c r="B47" s="12" t="s">
        <v>23</v>
      </c>
      <c r="C47" s="12">
        <v>1106</v>
      </c>
      <c r="D47" s="23" t="s">
        <v>74</v>
      </c>
      <c r="E47" s="12" t="s">
        <v>30</v>
      </c>
      <c r="F47" s="12" t="s">
        <v>34</v>
      </c>
      <c r="G47" s="12">
        <v>9983.6888142463995</v>
      </c>
      <c r="H47" s="12"/>
      <c r="I47" s="18">
        <v>0.83</v>
      </c>
      <c r="J47" s="18"/>
      <c r="K47" s="18">
        <v>8286.4617158000001</v>
      </c>
      <c r="L47" s="18"/>
      <c r="M47" s="18">
        <v>8286.4617158000001</v>
      </c>
      <c r="N47" s="21">
        <f>M47/SUM(M10:M366)</f>
        <v>8.1395234266012188E-3</v>
      </c>
      <c r="O47" s="21">
        <f t="shared" si="0"/>
        <v>0.75550325078836345</v>
      </c>
      <c r="P47" s="14" t="s">
        <v>48</v>
      </c>
    </row>
    <row r="48" spans="1:16" ht="30" x14ac:dyDescent="0.25">
      <c r="A48">
        <v>34</v>
      </c>
      <c r="B48" t="s">
        <v>23</v>
      </c>
      <c r="C48">
        <v>37371</v>
      </c>
      <c r="D48" s="24" t="s">
        <v>75</v>
      </c>
      <c r="E48" t="s">
        <v>30</v>
      </c>
      <c r="F48" t="s">
        <v>26</v>
      </c>
      <c r="G48">
        <v>10197.887115232999</v>
      </c>
      <c r="I48" s="19">
        <v>0.79</v>
      </c>
      <c r="J48" s="19"/>
      <c r="K48" s="19">
        <v>8056.3308209999996</v>
      </c>
      <c r="L48" s="19"/>
      <c r="M48" s="19">
        <v>8056.3308209999996</v>
      </c>
      <c r="N48" s="22">
        <f>M48/SUM(M10:M366)</f>
        <v>7.9134732892020797E-3</v>
      </c>
      <c r="O48" s="22">
        <f t="shared" si="0"/>
        <v>0.76341672407756556</v>
      </c>
      <c r="P48" s="14" t="s">
        <v>48</v>
      </c>
    </row>
    <row r="49" spans="1:16" x14ac:dyDescent="0.25">
      <c r="A49" s="12">
        <v>35</v>
      </c>
      <c r="B49" s="12" t="s">
        <v>23</v>
      </c>
      <c r="C49" s="12">
        <v>32</v>
      </c>
      <c r="D49" s="23" t="s">
        <v>76</v>
      </c>
      <c r="E49" s="12" t="s">
        <v>30</v>
      </c>
      <c r="F49" s="12" t="s">
        <v>34</v>
      </c>
      <c r="G49" s="12">
        <v>982.26</v>
      </c>
      <c r="H49" s="12"/>
      <c r="I49" s="18">
        <v>8.15</v>
      </c>
      <c r="J49" s="18"/>
      <c r="K49" s="18">
        <v>8005.4189999999999</v>
      </c>
      <c r="L49" s="18"/>
      <c r="M49" s="18">
        <v>8005.4189999999999</v>
      </c>
      <c r="N49" s="21">
        <f>M49/SUM(M10:M366)</f>
        <v>7.8634642535083173E-3</v>
      </c>
      <c r="O49" s="21">
        <f t="shared" si="0"/>
        <v>0.77128018833107392</v>
      </c>
      <c r="P49" s="14" t="s">
        <v>48</v>
      </c>
    </row>
    <row r="50" spans="1:16" ht="30" x14ac:dyDescent="0.25">
      <c r="A50">
        <v>36</v>
      </c>
      <c r="B50" t="s">
        <v>23</v>
      </c>
      <c r="C50">
        <v>9840</v>
      </c>
      <c r="D50" s="24" t="s">
        <v>77</v>
      </c>
      <c r="E50" t="s">
        <v>30</v>
      </c>
      <c r="F50" t="s">
        <v>45</v>
      </c>
      <c r="G50">
        <v>114.9183</v>
      </c>
      <c r="I50" s="19">
        <v>60.46</v>
      </c>
      <c r="J50" s="19"/>
      <c r="K50" s="19">
        <v>6947.9604179999997</v>
      </c>
      <c r="L50" s="19"/>
      <c r="M50" s="19">
        <v>6947.9604179999997</v>
      </c>
      <c r="N50" s="22">
        <f>M50/SUM(M10:M366)</f>
        <v>6.824756878026461E-3</v>
      </c>
      <c r="O50" s="22">
        <f t="shared" si="0"/>
        <v>0.77810494520910034</v>
      </c>
      <c r="P50" s="14" t="s">
        <v>48</v>
      </c>
    </row>
    <row r="51" spans="1:16" x14ac:dyDescent="0.25">
      <c r="A51" s="12">
        <v>37</v>
      </c>
      <c r="B51" s="12" t="s">
        <v>23</v>
      </c>
      <c r="C51" s="12">
        <v>1213</v>
      </c>
      <c r="D51" s="23" t="s">
        <v>78</v>
      </c>
      <c r="E51" s="12" t="s">
        <v>25</v>
      </c>
      <c r="F51" s="12" t="s">
        <v>26</v>
      </c>
      <c r="G51" s="12">
        <v>236.09338387104</v>
      </c>
      <c r="H51" s="12"/>
      <c r="I51" s="18">
        <v>28.95</v>
      </c>
      <c r="J51" s="18"/>
      <c r="K51" s="18">
        <v>6834.9034639000001</v>
      </c>
      <c r="L51" s="18"/>
      <c r="M51" s="18">
        <v>6834.9034639000001</v>
      </c>
      <c r="N51" s="21">
        <f>M51/SUM(M10:M366)</f>
        <v>6.7137046873571304E-3</v>
      </c>
      <c r="O51" s="21">
        <f t="shared" si="0"/>
        <v>0.78481864989645744</v>
      </c>
      <c r="P51" s="14" t="s">
        <v>48</v>
      </c>
    </row>
    <row r="52" spans="1:16" ht="30" x14ac:dyDescent="0.25">
      <c r="A52">
        <v>38</v>
      </c>
      <c r="B52" t="s">
        <v>53</v>
      </c>
      <c r="C52">
        <v>13156</v>
      </c>
      <c r="D52" s="24" t="s">
        <v>79</v>
      </c>
      <c r="E52" t="s">
        <v>30</v>
      </c>
      <c r="F52" t="s">
        <v>55</v>
      </c>
      <c r="G52">
        <v>26</v>
      </c>
      <c r="I52" s="19">
        <v>259.8</v>
      </c>
      <c r="J52" s="19"/>
      <c r="K52" s="19">
        <v>6754.8</v>
      </c>
      <c r="L52" s="19"/>
      <c r="M52" s="19">
        <v>6754.8</v>
      </c>
      <c r="N52" s="22">
        <f>M52/SUM(M10:M366)</f>
        <v>6.6350216446631948E-3</v>
      </c>
      <c r="O52" s="22">
        <f t="shared" si="0"/>
        <v>0.79145367154112067</v>
      </c>
      <c r="P52" s="14" t="s">
        <v>48</v>
      </c>
    </row>
    <row r="53" spans="1:16" ht="30" x14ac:dyDescent="0.25">
      <c r="A53" s="12">
        <v>39</v>
      </c>
      <c r="B53" s="12" t="s">
        <v>23</v>
      </c>
      <c r="C53" s="12">
        <v>4777</v>
      </c>
      <c r="D53" s="23" t="s">
        <v>80</v>
      </c>
      <c r="E53" s="12" t="s">
        <v>30</v>
      </c>
      <c r="F53" s="12" t="s">
        <v>34</v>
      </c>
      <c r="G53" s="12">
        <v>830.51864999999998</v>
      </c>
      <c r="H53" s="12"/>
      <c r="I53" s="18">
        <v>8.02</v>
      </c>
      <c r="J53" s="18"/>
      <c r="K53" s="18">
        <v>6660.7595730000003</v>
      </c>
      <c r="L53" s="18"/>
      <c r="M53" s="18">
        <v>6660.7595730000003</v>
      </c>
      <c r="N53" s="21">
        <f>M53/SUM(M10:M366)</f>
        <v>6.5426487737242521E-3</v>
      </c>
      <c r="O53" s="21">
        <f t="shared" si="0"/>
        <v>0.79799632031484491</v>
      </c>
      <c r="P53" s="14" t="s">
        <v>48</v>
      </c>
    </row>
    <row r="54" spans="1:16" ht="30" x14ac:dyDescent="0.25">
      <c r="A54">
        <v>40</v>
      </c>
      <c r="B54" t="s">
        <v>23</v>
      </c>
      <c r="C54">
        <v>10698</v>
      </c>
      <c r="D54" s="24" t="s">
        <v>81</v>
      </c>
      <c r="E54" t="s">
        <v>30</v>
      </c>
      <c r="F54" t="s">
        <v>32</v>
      </c>
      <c r="G54">
        <v>28.643999999999998</v>
      </c>
      <c r="I54" s="19">
        <v>226.69</v>
      </c>
      <c r="J54" s="19"/>
      <c r="K54" s="19">
        <v>6493.30836</v>
      </c>
      <c r="L54" s="19"/>
      <c r="M54" s="19">
        <v>6493.30836</v>
      </c>
      <c r="N54" s="22">
        <f>M54/SUM(M10:M366)</f>
        <v>6.3781668612057311E-3</v>
      </c>
      <c r="O54" s="22">
        <f t="shared" si="0"/>
        <v>0.80437448717605065</v>
      </c>
      <c r="P54" s="15" t="s">
        <v>82</v>
      </c>
    </row>
    <row r="55" spans="1:16" ht="30" x14ac:dyDescent="0.25">
      <c r="A55" s="12">
        <v>41</v>
      </c>
      <c r="B55" s="12" t="s">
        <v>23</v>
      </c>
      <c r="C55" s="12">
        <v>43489</v>
      </c>
      <c r="D55" s="23" t="s">
        <v>83</v>
      </c>
      <c r="E55" s="12" t="s">
        <v>30</v>
      </c>
      <c r="F55" s="12" t="s">
        <v>26</v>
      </c>
      <c r="G55" s="12">
        <v>3883.1298798879998</v>
      </c>
      <c r="H55" s="12"/>
      <c r="I55" s="18">
        <v>1.64</v>
      </c>
      <c r="J55" s="18"/>
      <c r="K55" s="18">
        <v>6368.3330029999997</v>
      </c>
      <c r="L55" s="18"/>
      <c r="M55" s="18">
        <v>6368.3330029999997</v>
      </c>
      <c r="N55" s="21">
        <f>M55/SUM(M10:M366)</f>
        <v>6.255407608712021E-3</v>
      </c>
      <c r="O55" s="21">
        <f t="shared" si="0"/>
        <v>0.81062989478476266</v>
      </c>
      <c r="P55" s="15" t="s">
        <v>82</v>
      </c>
    </row>
    <row r="56" spans="1:16" ht="30" x14ac:dyDescent="0.25">
      <c r="A56">
        <v>42</v>
      </c>
      <c r="B56" t="s">
        <v>23</v>
      </c>
      <c r="C56">
        <v>44475</v>
      </c>
      <c r="D56" s="24" t="s">
        <v>84</v>
      </c>
      <c r="E56" t="s">
        <v>85</v>
      </c>
      <c r="F56" t="s">
        <v>86</v>
      </c>
      <c r="G56">
        <v>4.8390195059999997E-3</v>
      </c>
      <c r="I56" s="19">
        <v>1295335.74</v>
      </c>
      <c r="J56" s="19"/>
      <c r="K56" s="19">
        <v>6268.1296458999996</v>
      </c>
      <c r="L56" s="19"/>
      <c r="M56" s="19">
        <v>6268.1296458999996</v>
      </c>
      <c r="N56" s="22">
        <f>M56/SUM(M10:M366)</f>
        <v>6.1569810907949225E-3</v>
      </c>
      <c r="O56" s="22">
        <f t="shared" si="0"/>
        <v>0.81678687587555754</v>
      </c>
      <c r="P56" s="15" t="s">
        <v>82</v>
      </c>
    </row>
    <row r="57" spans="1:16" x14ac:dyDescent="0.25">
      <c r="A57" s="12">
        <v>43</v>
      </c>
      <c r="B57" s="12" t="s">
        <v>23</v>
      </c>
      <c r="C57" s="12">
        <v>2696</v>
      </c>
      <c r="D57" s="23" t="s">
        <v>87</v>
      </c>
      <c r="E57" s="12" t="s">
        <v>25</v>
      </c>
      <c r="F57" s="12" t="s">
        <v>26</v>
      </c>
      <c r="G57" s="12">
        <v>202.9571151943</v>
      </c>
      <c r="H57" s="12"/>
      <c r="I57" s="18">
        <v>28.95</v>
      </c>
      <c r="J57" s="18"/>
      <c r="K57" s="18">
        <v>5875.6084849999997</v>
      </c>
      <c r="L57" s="18"/>
      <c r="M57" s="18">
        <v>5875.6084849999997</v>
      </c>
      <c r="N57" s="21">
        <f>M57/SUM(M10:M366)</f>
        <v>5.7714202453872385E-3</v>
      </c>
      <c r="O57" s="21">
        <f t="shared" si="0"/>
        <v>0.82255829612094478</v>
      </c>
      <c r="P57" s="15" t="s">
        <v>82</v>
      </c>
    </row>
    <row r="58" spans="1:16" ht="30" x14ac:dyDescent="0.25">
      <c r="A58">
        <v>44</v>
      </c>
      <c r="B58" t="s">
        <v>23</v>
      </c>
      <c r="C58">
        <v>43491</v>
      </c>
      <c r="D58" s="24" t="s">
        <v>88</v>
      </c>
      <c r="E58" t="s">
        <v>30</v>
      </c>
      <c r="F58" t="s">
        <v>26</v>
      </c>
      <c r="G58">
        <v>3399.1614785399001</v>
      </c>
      <c r="I58" s="19">
        <v>1.71</v>
      </c>
      <c r="J58" s="19"/>
      <c r="K58" s="19">
        <v>5812.5661282000001</v>
      </c>
      <c r="L58" s="19"/>
      <c r="M58" s="19">
        <v>5812.5661282000001</v>
      </c>
      <c r="N58" s="22">
        <f>M58/SUM(M10:M366)</f>
        <v>5.7094957765800826E-3</v>
      </c>
      <c r="O58" s="22">
        <f t="shared" si="0"/>
        <v>0.82826779189752486</v>
      </c>
      <c r="P58" s="15" t="s">
        <v>82</v>
      </c>
    </row>
    <row r="59" spans="1:16" x14ac:dyDescent="0.25">
      <c r="A59" s="12">
        <v>45</v>
      </c>
      <c r="B59" s="12" t="s">
        <v>89</v>
      </c>
      <c r="C59" s="12" t="s">
        <v>90</v>
      </c>
      <c r="D59" s="23" t="s">
        <v>91</v>
      </c>
      <c r="E59" s="12" t="s">
        <v>30</v>
      </c>
      <c r="F59" s="12" t="s">
        <v>34</v>
      </c>
      <c r="G59" s="12">
        <v>169.74</v>
      </c>
      <c r="H59" s="12"/>
      <c r="I59" s="18">
        <v>33.950000000000003</v>
      </c>
      <c r="J59" s="18"/>
      <c r="K59" s="18">
        <v>5762.6729999999998</v>
      </c>
      <c r="L59" s="18"/>
      <c r="M59" s="18">
        <v>5762.6729999999998</v>
      </c>
      <c r="N59" s="21">
        <f>M59/SUM(M10:M366)</f>
        <v>5.6604873698875144E-3</v>
      </c>
      <c r="O59" s="21">
        <f t="shared" si="0"/>
        <v>0.83392827926741242</v>
      </c>
      <c r="P59" s="15" t="s">
        <v>82</v>
      </c>
    </row>
    <row r="60" spans="1:16" x14ac:dyDescent="0.25">
      <c r="A60">
        <v>46</v>
      </c>
      <c r="B60" t="s">
        <v>23</v>
      </c>
      <c r="C60">
        <v>39995</v>
      </c>
      <c r="D60" s="24" t="s">
        <v>92</v>
      </c>
      <c r="E60" t="s">
        <v>30</v>
      </c>
      <c r="F60" t="s">
        <v>40</v>
      </c>
      <c r="G60">
        <v>11.828519999999999</v>
      </c>
      <c r="I60" s="19">
        <v>439.92</v>
      </c>
      <c r="J60" s="19"/>
      <c r="K60" s="19">
        <v>5203.6025184</v>
      </c>
      <c r="L60" s="19"/>
      <c r="M60" s="19">
        <v>5203.6025184</v>
      </c>
      <c r="N60" s="22">
        <f>M60/SUM(M10:M366)</f>
        <v>5.1113305116077326E-3</v>
      </c>
      <c r="O60" s="22">
        <f t="shared" si="0"/>
        <v>0.83903960977902015</v>
      </c>
      <c r="P60" s="15" t="s">
        <v>82</v>
      </c>
    </row>
    <row r="61" spans="1:16" ht="45" x14ac:dyDescent="0.25">
      <c r="A61" s="12">
        <v>47</v>
      </c>
      <c r="B61" s="12" t="s">
        <v>23</v>
      </c>
      <c r="C61" s="12">
        <v>1014</v>
      </c>
      <c r="D61" s="23" t="s">
        <v>93</v>
      </c>
      <c r="E61" s="12" t="s">
        <v>30</v>
      </c>
      <c r="F61" s="12" t="s">
        <v>45</v>
      </c>
      <c r="G61" s="12">
        <v>1622.6369999999999</v>
      </c>
      <c r="H61" s="12"/>
      <c r="I61" s="18">
        <v>2.89</v>
      </c>
      <c r="J61" s="18"/>
      <c r="K61" s="18">
        <v>4689.4209300000002</v>
      </c>
      <c r="L61" s="18"/>
      <c r="M61" s="18">
        <v>4689.4209300000002</v>
      </c>
      <c r="N61" s="21">
        <f>M61/SUM(M10:M366)</f>
        <v>4.606266561776309E-3</v>
      </c>
      <c r="O61" s="21">
        <f t="shared" si="0"/>
        <v>0.84364587634079646</v>
      </c>
      <c r="P61" s="15" t="s">
        <v>82</v>
      </c>
    </row>
    <row r="62" spans="1:16" ht="45" x14ac:dyDescent="0.25">
      <c r="A62">
        <v>48</v>
      </c>
      <c r="B62" t="s">
        <v>23</v>
      </c>
      <c r="C62">
        <v>11029</v>
      </c>
      <c r="D62" s="24" t="s">
        <v>94</v>
      </c>
      <c r="E62" t="s">
        <v>30</v>
      </c>
      <c r="F62" t="s">
        <v>95</v>
      </c>
      <c r="G62">
        <v>3506.75</v>
      </c>
      <c r="I62" s="19">
        <v>1.27</v>
      </c>
      <c r="J62" s="19"/>
      <c r="K62" s="19">
        <v>4453.5725000000002</v>
      </c>
      <c r="L62" s="19"/>
      <c r="M62" s="19">
        <v>4453.5725000000002</v>
      </c>
      <c r="N62" s="22">
        <f>M62/SUM(M10:M366)</f>
        <v>4.3746002744088318E-3</v>
      </c>
      <c r="O62" s="22">
        <f t="shared" si="0"/>
        <v>0.8480204766152053</v>
      </c>
      <c r="P62" s="15" t="s">
        <v>82</v>
      </c>
    </row>
    <row r="63" spans="1:16" ht="45" x14ac:dyDescent="0.25">
      <c r="A63" s="12">
        <v>49</v>
      </c>
      <c r="B63" s="12" t="s">
        <v>23</v>
      </c>
      <c r="C63" s="12">
        <v>995</v>
      </c>
      <c r="D63" s="23" t="s">
        <v>96</v>
      </c>
      <c r="E63" s="12" t="s">
        <v>30</v>
      </c>
      <c r="F63" s="12" t="s">
        <v>45</v>
      </c>
      <c r="G63" s="12">
        <v>208.02</v>
      </c>
      <c r="H63" s="12"/>
      <c r="I63" s="18">
        <v>20.02</v>
      </c>
      <c r="J63" s="18"/>
      <c r="K63" s="18">
        <v>4164.5604000000003</v>
      </c>
      <c r="L63" s="18"/>
      <c r="M63" s="18">
        <v>4164.5604000000003</v>
      </c>
      <c r="N63" s="21">
        <f>M63/SUM(M10:M366)</f>
        <v>4.0907130328813905E-3</v>
      </c>
      <c r="O63" s="21">
        <f t="shared" si="0"/>
        <v>0.85211118964808674</v>
      </c>
      <c r="P63" s="15" t="s">
        <v>82</v>
      </c>
    </row>
    <row r="64" spans="1:16" ht="30" x14ac:dyDescent="0.25">
      <c r="A64">
        <v>50</v>
      </c>
      <c r="B64" t="s">
        <v>89</v>
      </c>
      <c r="C64">
        <v>14731</v>
      </c>
      <c r="D64" s="24" t="s">
        <v>97</v>
      </c>
      <c r="E64" t="s">
        <v>30</v>
      </c>
      <c r="F64" t="s">
        <v>38</v>
      </c>
      <c r="G64">
        <v>4</v>
      </c>
      <c r="I64" s="19">
        <v>978.5</v>
      </c>
      <c r="J64" s="19"/>
      <c r="K64" s="19">
        <v>3914</v>
      </c>
      <c r="L64" s="19"/>
      <c r="M64" s="19">
        <v>3914</v>
      </c>
      <c r="N64" s="22">
        <f>M64/SUM(M10:M366)</f>
        <v>3.8445956530484609E-3</v>
      </c>
      <c r="O64" s="22">
        <f t="shared" si="0"/>
        <v>0.85595578530113525</v>
      </c>
      <c r="P64" s="15" t="s">
        <v>82</v>
      </c>
    </row>
    <row r="65" spans="1:16" ht="30" x14ac:dyDescent="0.25">
      <c r="A65" s="12">
        <v>51</v>
      </c>
      <c r="B65" s="12" t="s">
        <v>23</v>
      </c>
      <c r="C65" s="12">
        <v>4721</v>
      </c>
      <c r="D65" s="23" t="s">
        <v>98</v>
      </c>
      <c r="E65" s="12" t="s">
        <v>30</v>
      </c>
      <c r="F65" s="12" t="s">
        <v>40</v>
      </c>
      <c r="G65" s="12">
        <v>44.327608679999997</v>
      </c>
      <c r="H65" s="12"/>
      <c r="I65" s="18">
        <v>86.61</v>
      </c>
      <c r="J65" s="18"/>
      <c r="K65" s="18">
        <v>3839.2141895</v>
      </c>
      <c r="L65" s="18"/>
      <c r="M65" s="18">
        <v>3839.2141895</v>
      </c>
      <c r="N65" s="21">
        <f>M65/SUM(M10:M366)</f>
        <v>3.77113596935965E-3</v>
      </c>
      <c r="O65" s="21">
        <f t="shared" si="0"/>
        <v>0.85972692127049488</v>
      </c>
      <c r="P65" s="15" t="s">
        <v>82</v>
      </c>
    </row>
    <row r="66" spans="1:16" ht="30" x14ac:dyDescent="0.25">
      <c r="A66">
        <v>52</v>
      </c>
      <c r="B66" t="s">
        <v>23</v>
      </c>
      <c r="C66">
        <v>367</v>
      </c>
      <c r="D66" s="24" t="s">
        <v>99</v>
      </c>
      <c r="E66" t="s">
        <v>30</v>
      </c>
      <c r="F66" t="s">
        <v>40</v>
      </c>
      <c r="G66">
        <v>26.151923336144002</v>
      </c>
      <c r="I66" s="19">
        <v>145.36000000000001</v>
      </c>
      <c r="J66" s="19"/>
      <c r="K66" s="19">
        <v>3801.4435708999999</v>
      </c>
      <c r="L66" s="19"/>
      <c r="M66" s="19">
        <v>3801.4435708999999</v>
      </c>
      <c r="N66" s="22">
        <f>M66/SUM(M10:M366)</f>
        <v>3.7340351119037195E-3</v>
      </c>
      <c r="O66" s="22">
        <f t="shared" si="0"/>
        <v>0.86346095638239861</v>
      </c>
      <c r="P66" s="15" t="s">
        <v>82</v>
      </c>
    </row>
    <row r="67" spans="1:16" x14ac:dyDescent="0.25">
      <c r="A67" s="12">
        <v>53</v>
      </c>
      <c r="B67" s="12" t="s">
        <v>65</v>
      </c>
      <c r="C67" s="12">
        <v>56815</v>
      </c>
      <c r="D67" s="23" t="s">
        <v>100</v>
      </c>
      <c r="E67" s="12" t="s">
        <v>30</v>
      </c>
      <c r="F67" s="12" t="s">
        <v>101</v>
      </c>
      <c r="G67" s="12">
        <v>2</v>
      </c>
      <c r="H67" s="12"/>
      <c r="I67" s="18">
        <v>1880.74</v>
      </c>
      <c r="J67" s="18"/>
      <c r="K67" s="18">
        <v>3761.48</v>
      </c>
      <c r="L67" s="18"/>
      <c r="M67" s="18">
        <v>3761.48</v>
      </c>
      <c r="N67" s="21">
        <f>M67/SUM(M10:M366)</f>
        <v>3.694780188305755E-3</v>
      </c>
      <c r="O67" s="21">
        <f t="shared" si="0"/>
        <v>0.86715573657070433</v>
      </c>
      <c r="P67" s="15" t="s">
        <v>82</v>
      </c>
    </row>
    <row r="68" spans="1:16" x14ac:dyDescent="0.25">
      <c r="A68">
        <v>54</v>
      </c>
      <c r="B68" t="s">
        <v>60</v>
      </c>
      <c r="C68">
        <v>3830</v>
      </c>
      <c r="D68" s="24" t="s">
        <v>102</v>
      </c>
      <c r="E68" t="s">
        <v>30</v>
      </c>
      <c r="F68" t="s">
        <v>103</v>
      </c>
      <c r="G68">
        <v>306</v>
      </c>
      <c r="I68" s="19">
        <v>11.47</v>
      </c>
      <c r="J68" s="19"/>
      <c r="K68" s="19">
        <v>3509.82</v>
      </c>
      <c r="L68" s="19"/>
      <c r="M68" s="19">
        <v>3509.82</v>
      </c>
      <c r="N68" s="22">
        <f>M68/SUM(M10:M366)</f>
        <v>3.4475827069449538E-3</v>
      </c>
      <c r="O68" s="22">
        <f t="shared" si="0"/>
        <v>0.87060331927764933</v>
      </c>
      <c r="P68" s="15" t="s">
        <v>82</v>
      </c>
    </row>
    <row r="69" spans="1:16" x14ac:dyDescent="0.25">
      <c r="A69" s="12">
        <v>55</v>
      </c>
      <c r="B69" s="12" t="s">
        <v>23</v>
      </c>
      <c r="C69" s="12">
        <v>246</v>
      </c>
      <c r="D69" s="23" t="s">
        <v>104</v>
      </c>
      <c r="E69" s="12" t="s">
        <v>25</v>
      </c>
      <c r="F69" s="12" t="s">
        <v>26</v>
      </c>
      <c r="G69" s="12">
        <v>147.1481416812</v>
      </c>
      <c r="H69" s="12"/>
      <c r="I69" s="18">
        <v>22.16</v>
      </c>
      <c r="J69" s="18"/>
      <c r="K69" s="18">
        <v>3260.8028201000002</v>
      </c>
      <c r="L69" s="18"/>
      <c r="M69" s="18">
        <v>3260.8028201000002</v>
      </c>
      <c r="N69" s="21">
        <f>M69/SUM(M10:M366)</f>
        <v>3.2029811823210586E-3</v>
      </c>
      <c r="O69" s="21">
        <f t="shared" si="0"/>
        <v>0.87380630045997043</v>
      </c>
      <c r="P69" s="15" t="s">
        <v>82</v>
      </c>
    </row>
    <row r="70" spans="1:16" ht="30" x14ac:dyDescent="0.25">
      <c r="A70">
        <v>56</v>
      </c>
      <c r="B70" t="s">
        <v>23</v>
      </c>
      <c r="C70">
        <v>981</v>
      </c>
      <c r="D70" s="24" t="s">
        <v>105</v>
      </c>
      <c r="E70" t="s">
        <v>30</v>
      </c>
      <c r="F70" t="s">
        <v>45</v>
      </c>
      <c r="G70">
        <v>646.56799999999998</v>
      </c>
      <c r="I70" s="19">
        <v>4.8</v>
      </c>
      <c r="J70" s="19"/>
      <c r="K70" s="19">
        <v>3103.5264000000002</v>
      </c>
      <c r="L70" s="19"/>
      <c r="M70" s="19">
        <v>3103.5264000000002</v>
      </c>
      <c r="N70" s="22">
        <f>M70/SUM(M10:M366)</f>
        <v>3.0484936398980939E-3</v>
      </c>
      <c r="O70" s="22">
        <f t="shared" si="0"/>
        <v>0.87685479409986855</v>
      </c>
      <c r="P70" s="15" t="s">
        <v>82</v>
      </c>
    </row>
    <row r="71" spans="1:16" x14ac:dyDescent="0.25">
      <c r="A71" s="12">
        <v>57</v>
      </c>
      <c r="B71" s="12" t="s">
        <v>23</v>
      </c>
      <c r="C71" s="12">
        <v>6117</v>
      </c>
      <c r="D71" s="23" t="s">
        <v>106</v>
      </c>
      <c r="E71" s="12" t="s">
        <v>25</v>
      </c>
      <c r="F71" s="12" t="s">
        <v>26</v>
      </c>
      <c r="G71" s="12">
        <v>135.96282155200001</v>
      </c>
      <c r="H71" s="12"/>
      <c r="I71" s="18">
        <v>22.16</v>
      </c>
      <c r="J71" s="18"/>
      <c r="K71" s="18">
        <v>3012.9361266999999</v>
      </c>
      <c r="L71" s="18"/>
      <c r="M71" s="18">
        <v>3012.9361266999999</v>
      </c>
      <c r="N71" s="21">
        <f>M71/SUM(M10:M366)</f>
        <v>2.9595097433887294E-3</v>
      </c>
      <c r="O71" s="21">
        <f t="shared" si="0"/>
        <v>0.87981430384325732</v>
      </c>
      <c r="P71" s="15" t="s">
        <v>82</v>
      </c>
    </row>
    <row r="72" spans="1:16" ht="45" x14ac:dyDescent="0.25">
      <c r="A72">
        <v>58</v>
      </c>
      <c r="B72" t="s">
        <v>23</v>
      </c>
      <c r="C72">
        <v>4930</v>
      </c>
      <c r="D72" s="24" t="s">
        <v>107</v>
      </c>
      <c r="E72" t="s">
        <v>30</v>
      </c>
      <c r="F72" t="s">
        <v>32</v>
      </c>
      <c r="G72">
        <v>2.5</v>
      </c>
      <c r="I72" s="19">
        <v>1144.5</v>
      </c>
      <c r="J72" s="19"/>
      <c r="K72" s="19">
        <v>2861.25</v>
      </c>
      <c r="L72" s="19"/>
      <c r="M72" s="19">
        <v>2861.25</v>
      </c>
      <c r="N72" s="22">
        <f>M72/SUM(M10:M366)</f>
        <v>2.8105133654279277E-3</v>
      </c>
      <c r="O72" s="22">
        <f t="shared" si="0"/>
        <v>0.88262481720868524</v>
      </c>
      <c r="P72" s="15" t="s">
        <v>82</v>
      </c>
    </row>
    <row r="73" spans="1:16" ht="45" x14ac:dyDescent="0.25">
      <c r="A73" s="12">
        <v>59</v>
      </c>
      <c r="B73" s="12" t="s">
        <v>23</v>
      </c>
      <c r="C73" s="12">
        <v>4433</v>
      </c>
      <c r="D73" s="23" t="s">
        <v>108</v>
      </c>
      <c r="E73" s="12" t="s">
        <v>30</v>
      </c>
      <c r="F73" s="12" t="s">
        <v>45</v>
      </c>
      <c r="G73" s="12">
        <v>68.0625</v>
      </c>
      <c r="H73" s="12"/>
      <c r="I73" s="18">
        <v>40.67</v>
      </c>
      <c r="J73" s="18"/>
      <c r="K73" s="18">
        <v>2768.1018749999998</v>
      </c>
      <c r="L73" s="18"/>
      <c r="M73" s="18">
        <v>2768.1018749999998</v>
      </c>
      <c r="N73" s="21">
        <f>M73/SUM(M10:M366)</f>
        <v>2.7190169738937897E-3</v>
      </c>
      <c r="O73" s="21">
        <f t="shared" si="0"/>
        <v>0.885343834182579</v>
      </c>
      <c r="P73" s="15" t="s">
        <v>82</v>
      </c>
    </row>
    <row r="74" spans="1:16" x14ac:dyDescent="0.25">
      <c r="A74">
        <v>60</v>
      </c>
      <c r="B74" t="s">
        <v>23</v>
      </c>
      <c r="C74">
        <v>6085</v>
      </c>
      <c r="D74" s="24" t="s">
        <v>109</v>
      </c>
      <c r="E74" t="s">
        <v>30</v>
      </c>
      <c r="F74" t="s">
        <v>70</v>
      </c>
      <c r="G74">
        <v>290.08814000000001</v>
      </c>
      <c r="I74" s="19">
        <v>9.0299999999999994</v>
      </c>
      <c r="J74" s="19"/>
      <c r="K74" s="19">
        <v>2619.4959042</v>
      </c>
      <c r="L74" s="19"/>
      <c r="M74" s="19">
        <v>2619.4959042</v>
      </c>
      <c r="N74" s="22">
        <f>M74/SUM(M10:M366)</f>
        <v>2.5730461334863486E-3</v>
      </c>
      <c r="O74" s="22">
        <f t="shared" si="0"/>
        <v>0.8879168803160653</v>
      </c>
      <c r="P74" s="15" t="s">
        <v>82</v>
      </c>
    </row>
    <row r="75" spans="1:16" ht="30" x14ac:dyDescent="0.25">
      <c r="A75" s="12">
        <v>61</v>
      </c>
      <c r="B75" s="12" t="s">
        <v>23</v>
      </c>
      <c r="C75" s="12">
        <v>37411</v>
      </c>
      <c r="D75" s="23" t="s">
        <v>110</v>
      </c>
      <c r="E75" s="12" t="s">
        <v>30</v>
      </c>
      <c r="F75" s="12" t="s">
        <v>32</v>
      </c>
      <c r="G75" s="12">
        <v>163.97970799999999</v>
      </c>
      <c r="H75" s="12"/>
      <c r="I75" s="18">
        <v>15.3</v>
      </c>
      <c r="J75" s="18"/>
      <c r="K75" s="18">
        <v>2508.8895324</v>
      </c>
      <c r="L75" s="18"/>
      <c r="M75" s="18">
        <v>2508.8895324</v>
      </c>
      <c r="N75" s="21">
        <f>M75/SUM(M10:M366)</f>
        <v>2.4644010705783918E-3</v>
      </c>
      <c r="O75" s="21">
        <f t="shared" si="0"/>
        <v>0.89038128138664374</v>
      </c>
      <c r="P75" s="15" t="s">
        <v>82</v>
      </c>
    </row>
    <row r="76" spans="1:16" ht="45" x14ac:dyDescent="0.25">
      <c r="A76">
        <v>62</v>
      </c>
      <c r="B76" t="s">
        <v>23</v>
      </c>
      <c r="C76">
        <v>1358</v>
      </c>
      <c r="D76" s="24" t="s">
        <v>111</v>
      </c>
      <c r="E76" t="s">
        <v>30</v>
      </c>
      <c r="F76" t="s">
        <v>32</v>
      </c>
      <c r="G76">
        <v>50.158540000000002</v>
      </c>
      <c r="I76" s="19">
        <v>47.87</v>
      </c>
      <c r="J76" s="19"/>
      <c r="K76" s="19">
        <v>2401.0893098000001</v>
      </c>
      <c r="L76" s="19"/>
      <c r="M76" s="19">
        <v>2401.0893098000001</v>
      </c>
      <c r="N76" s="22">
        <f>M76/SUM(M10:M366)</f>
        <v>2.3585123973015355E-3</v>
      </c>
      <c r="O76" s="22">
        <f t="shared" si="0"/>
        <v>0.8927397937839453</v>
      </c>
      <c r="P76" s="15" t="s">
        <v>82</v>
      </c>
    </row>
    <row r="77" spans="1:16" ht="30" x14ac:dyDescent="0.25">
      <c r="A77" s="12">
        <v>63</v>
      </c>
      <c r="B77" s="12" t="s">
        <v>23</v>
      </c>
      <c r="C77" s="12">
        <v>43465</v>
      </c>
      <c r="D77" s="23" t="s">
        <v>112</v>
      </c>
      <c r="E77" s="12" t="s">
        <v>30</v>
      </c>
      <c r="F77" s="12" t="s">
        <v>26</v>
      </c>
      <c r="G77" s="12">
        <v>3883.1298798879998</v>
      </c>
      <c r="H77" s="12"/>
      <c r="I77" s="18">
        <v>0.6</v>
      </c>
      <c r="J77" s="18"/>
      <c r="K77" s="18">
        <v>2329.8779279</v>
      </c>
      <c r="L77" s="18"/>
      <c r="M77" s="18">
        <v>2329.8779279</v>
      </c>
      <c r="N77" s="21">
        <f>M77/SUM(M10:M366)</f>
        <v>2.2885637592585323E-3</v>
      </c>
      <c r="O77" s="21">
        <f t="shared" si="0"/>
        <v>0.89502835754320387</v>
      </c>
      <c r="P77" s="15" t="s">
        <v>82</v>
      </c>
    </row>
    <row r="78" spans="1:16" ht="30" x14ac:dyDescent="0.25">
      <c r="A78">
        <v>64</v>
      </c>
      <c r="B78" t="s">
        <v>53</v>
      </c>
      <c r="C78">
        <v>857</v>
      </c>
      <c r="D78" s="24" t="s">
        <v>113</v>
      </c>
      <c r="E78" t="s">
        <v>30</v>
      </c>
      <c r="F78" t="s">
        <v>55</v>
      </c>
      <c r="G78">
        <v>76</v>
      </c>
      <c r="I78" s="19">
        <v>29.99</v>
      </c>
      <c r="J78" s="19"/>
      <c r="K78" s="19">
        <v>2279.2399999999998</v>
      </c>
      <c r="L78" s="19"/>
      <c r="M78" s="19">
        <v>2279.2399999999998</v>
      </c>
      <c r="N78" s="22">
        <f>M78/SUM(M10:M366)</f>
        <v>2.2388237599014239E-3</v>
      </c>
      <c r="O78" s="22">
        <f t="shared" si="0"/>
        <v>0.89726718130310534</v>
      </c>
      <c r="P78" s="15" t="s">
        <v>82</v>
      </c>
    </row>
    <row r="79" spans="1:16" x14ac:dyDescent="0.25">
      <c r="A79" s="12">
        <v>65</v>
      </c>
      <c r="B79" s="12" t="s">
        <v>23</v>
      </c>
      <c r="C79" s="12">
        <v>12869</v>
      </c>
      <c r="D79" s="23" t="s">
        <v>114</v>
      </c>
      <c r="E79" s="12" t="s">
        <v>25</v>
      </c>
      <c r="F79" s="12" t="s">
        <v>26</v>
      </c>
      <c r="G79" s="12">
        <v>77.782368300000002</v>
      </c>
      <c r="H79" s="12"/>
      <c r="I79" s="18">
        <v>28.61</v>
      </c>
      <c r="J79" s="18"/>
      <c r="K79" s="18">
        <v>2225.3535571000002</v>
      </c>
      <c r="L79" s="18"/>
      <c r="M79" s="18">
        <v>2225.3535571000002</v>
      </c>
      <c r="N79" s="21">
        <f>M79/SUM(M10:M366)</f>
        <v>2.1858928492903911E-3</v>
      </c>
      <c r="O79" s="21">
        <f t="shared" si="0"/>
        <v>0.89945307415239573</v>
      </c>
      <c r="P79" s="15" t="s">
        <v>82</v>
      </c>
    </row>
    <row r="80" spans="1:16" x14ac:dyDescent="0.25">
      <c r="A80">
        <v>66</v>
      </c>
      <c r="B80" t="s">
        <v>60</v>
      </c>
      <c r="C80">
        <v>12</v>
      </c>
      <c r="D80" s="24" t="s">
        <v>115</v>
      </c>
      <c r="E80" t="s">
        <v>25</v>
      </c>
      <c r="F80" t="s">
        <v>116</v>
      </c>
      <c r="G80">
        <v>71.4328</v>
      </c>
      <c r="I80" s="19">
        <v>29.48</v>
      </c>
      <c r="J80" s="19"/>
      <c r="K80" s="19">
        <v>2105.8389440000001</v>
      </c>
      <c r="L80" s="19"/>
      <c r="M80" s="19">
        <v>2105.8389440000001</v>
      </c>
      <c r="N80" s="22">
        <f>M80/SUM(M10:M366)</f>
        <v>2.0684975089735724E-3</v>
      </c>
      <c r="O80" s="22">
        <f t="shared" ref="O80:O143" si="1">N80+O79</f>
        <v>0.90152157166136926</v>
      </c>
      <c r="P80" s="15" t="s">
        <v>82</v>
      </c>
    </row>
    <row r="81" spans="1:16" x14ac:dyDescent="0.25">
      <c r="A81" s="12">
        <v>67</v>
      </c>
      <c r="B81" s="12" t="s">
        <v>23</v>
      </c>
      <c r="C81" s="12">
        <v>4760</v>
      </c>
      <c r="D81" s="23" t="s">
        <v>117</v>
      </c>
      <c r="E81" s="12" t="s">
        <v>25</v>
      </c>
      <c r="F81" s="12" t="s">
        <v>26</v>
      </c>
      <c r="G81" s="12">
        <v>71.005439210679995</v>
      </c>
      <c r="H81" s="12"/>
      <c r="I81" s="18">
        <v>28.95</v>
      </c>
      <c r="J81" s="18"/>
      <c r="K81" s="18">
        <v>2055.6074647999999</v>
      </c>
      <c r="L81" s="18"/>
      <c r="M81" s="18">
        <v>2055.6074647999999</v>
      </c>
      <c r="N81" s="21">
        <f>M81/SUM(M10:M366)</f>
        <v>2.0191567510332259E-3</v>
      </c>
      <c r="O81" s="21">
        <f t="shared" si="1"/>
        <v>0.90354072841240252</v>
      </c>
      <c r="P81" s="15" t="s">
        <v>82</v>
      </c>
    </row>
    <row r="82" spans="1:16" ht="30" x14ac:dyDescent="0.25">
      <c r="A82">
        <v>68</v>
      </c>
      <c r="B82" t="s">
        <v>23</v>
      </c>
      <c r="C82">
        <v>1118</v>
      </c>
      <c r="D82" s="24" t="s">
        <v>118</v>
      </c>
      <c r="E82" t="s">
        <v>30</v>
      </c>
      <c r="F82" t="s">
        <v>45</v>
      </c>
      <c r="G82">
        <v>70</v>
      </c>
      <c r="I82" s="19">
        <v>28.97</v>
      </c>
      <c r="J82" s="19"/>
      <c r="K82" s="19">
        <v>2027.9</v>
      </c>
      <c r="L82" s="19"/>
      <c r="M82" s="19">
        <v>2027.9</v>
      </c>
      <c r="N82" s="22">
        <f>M82/SUM(M10:M366)</f>
        <v>1.9919406041944239E-3</v>
      </c>
      <c r="O82" s="22">
        <f t="shared" si="1"/>
        <v>0.9055326690165969</v>
      </c>
      <c r="P82" s="15" t="s">
        <v>82</v>
      </c>
    </row>
    <row r="83" spans="1:16" x14ac:dyDescent="0.25">
      <c r="A83" s="12">
        <v>69</v>
      </c>
      <c r="B83" s="12" t="s">
        <v>23</v>
      </c>
      <c r="C83" s="12">
        <v>4254</v>
      </c>
      <c r="D83" s="23" t="s">
        <v>119</v>
      </c>
      <c r="E83" s="12" t="s">
        <v>25</v>
      </c>
      <c r="F83" s="12" t="s">
        <v>26</v>
      </c>
      <c r="G83" s="12">
        <v>51.7025920743</v>
      </c>
      <c r="H83" s="12"/>
      <c r="I83" s="18">
        <v>38.450000000000003</v>
      </c>
      <c r="J83" s="18"/>
      <c r="K83" s="18">
        <v>1987.9646662</v>
      </c>
      <c r="L83" s="18"/>
      <c r="M83" s="18">
        <v>1987.9646662</v>
      </c>
      <c r="N83" s="21">
        <f>M83/SUM(M10:M366)</f>
        <v>1.9527134169868305E-3</v>
      </c>
      <c r="O83" s="21">
        <f t="shared" si="1"/>
        <v>0.90748538243358379</v>
      </c>
      <c r="P83" s="15" t="s">
        <v>82</v>
      </c>
    </row>
    <row r="84" spans="1:16" x14ac:dyDescent="0.25">
      <c r="A84">
        <v>70</v>
      </c>
      <c r="B84" t="s">
        <v>23</v>
      </c>
      <c r="C84">
        <v>2674</v>
      </c>
      <c r="D84" s="24" t="s">
        <v>120</v>
      </c>
      <c r="E84" t="s">
        <v>30</v>
      </c>
      <c r="F84" t="s">
        <v>45</v>
      </c>
      <c r="G84">
        <v>294.93</v>
      </c>
      <c r="I84" s="19">
        <v>6.73</v>
      </c>
      <c r="J84" s="19"/>
      <c r="K84" s="19">
        <v>1984.8788999999999</v>
      </c>
      <c r="L84" s="19"/>
      <c r="M84" s="19">
        <v>1984.8788999999999</v>
      </c>
      <c r="N84" s="22">
        <f>M84/SUM(M10:M366)</f>
        <v>1.9496823686171718E-3</v>
      </c>
      <c r="O84" s="22">
        <f t="shared" si="1"/>
        <v>0.90943506480220093</v>
      </c>
      <c r="P84" s="15" t="s">
        <v>82</v>
      </c>
    </row>
    <row r="85" spans="1:16" x14ac:dyDescent="0.25">
      <c r="A85" s="12">
        <v>71</v>
      </c>
      <c r="B85" s="12" t="s">
        <v>53</v>
      </c>
      <c r="C85" s="12">
        <v>2585</v>
      </c>
      <c r="D85" s="23" t="s">
        <v>121</v>
      </c>
      <c r="E85" s="12" t="s">
        <v>30</v>
      </c>
      <c r="F85" s="12" t="s">
        <v>122</v>
      </c>
      <c r="G85" s="12">
        <v>3.84</v>
      </c>
      <c r="H85" s="12"/>
      <c r="I85" s="18">
        <v>510.1</v>
      </c>
      <c r="J85" s="18"/>
      <c r="K85" s="18">
        <v>1958.7840000000001</v>
      </c>
      <c r="L85" s="18"/>
      <c r="M85" s="18">
        <v>1958.7840000000001</v>
      </c>
      <c r="N85" s="21">
        <f>M85/SUM(M10:M366)</f>
        <v>1.9240501920441688E-3</v>
      </c>
      <c r="O85" s="21">
        <f t="shared" si="1"/>
        <v>0.91135911499424505</v>
      </c>
      <c r="P85" s="15" t="s">
        <v>82</v>
      </c>
    </row>
    <row r="86" spans="1:16" ht="30" x14ac:dyDescent="0.25">
      <c r="A86">
        <v>72</v>
      </c>
      <c r="B86" t="s">
        <v>23</v>
      </c>
      <c r="C86">
        <v>1287</v>
      </c>
      <c r="D86" s="24" t="s">
        <v>123</v>
      </c>
      <c r="E86" t="s">
        <v>30</v>
      </c>
      <c r="F86" t="s">
        <v>32</v>
      </c>
      <c r="G86">
        <v>67.338582000000002</v>
      </c>
      <c r="I86" s="19">
        <v>29.04</v>
      </c>
      <c r="J86" s="19"/>
      <c r="K86" s="19">
        <v>1955.5124212999999</v>
      </c>
      <c r="L86" s="19"/>
      <c r="M86" s="19">
        <v>1955.5124212999999</v>
      </c>
      <c r="N86" s="22">
        <f>M86/SUM(M10:M366)</f>
        <v>1.9208366260634263E-3</v>
      </c>
      <c r="O86" s="22">
        <f t="shared" si="1"/>
        <v>0.91327995162030851</v>
      </c>
      <c r="P86" s="15" t="s">
        <v>82</v>
      </c>
    </row>
    <row r="87" spans="1:16" ht="60" x14ac:dyDescent="0.25">
      <c r="A87" s="12">
        <v>73</v>
      </c>
      <c r="B87" s="12" t="s">
        <v>23</v>
      </c>
      <c r="C87" s="12">
        <v>34364</v>
      </c>
      <c r="D87" s="23" t="s">
        <v>124</v>
      </c>
      <c r="E87" s="12" t="s">
        <v>30</v>
      </c>
      <c r="F87" s="12" t="s">
        <v>38</v>
      </c>
      <c r="G87" s="12">
        <v>1.6679999999999999</v>
      </c>
      <c r="H87" s="12"/>
      <c r="I87" s="18">
        <v>1159.92</v>
      </c>
      <c r="J87" s="18"/>
      <c r="K87" s="18">
        <v>1934.74656</v>
      </c>
      <c r="L87" s="18"/>
      <c r="M87" s="18">
        <v>1934.74656</v>
      </c>
      <c r="N87" s="21">
        <f>M87/SUM(M10:M366)</f>
        <v>1.90043899190763E-3</v>
      </c>
      <c r="O87" s="21">
        <f t="shared" si="1"/>
        <v>0.91518039061221612</v>
      </c>
      <c r="P87" s="15" t="s">
        <v>82</v>
      </c>
    </row>
    <row r="88" spans="1:16" ht="30" x14ac:dyDescent="0.25">
      <c r="A88">
        <v>74</v>
      </c>
      <c r="B88" t="s">
        <v>23</v>
      </c>
      <c r="C88">
        <v>4720</v>
      </c>
      <c r="D88" s="24" t="s">
        <v>125</v>
      </c>
      <c r="E88" t="s">
        <v>30</v>
      </c>
      <c r="F88" t="s">
        <v>40</v>
      </c>
      <c r="G88">
        <v>18.884592101904001</v>
      </c>
      <c r="I88" s="19">
        <v>99.99</v>
      </c>
      <c r="J88" s="19"/>
      <c r="K88" s="19">
        <v>1888.2703641000001</v>
      </c>
      <c r="L88" s="19"/>
      <c r="M88" s="19">
        <v>1888.2703641000001</v>
      </c>
      <c r="N88" s="22">
        <f>M88/SUM(M10:M366)</f>
        <v>1.8547869273375305E-3</v>
      </c>
      <c r="O88" s="22">
        <f t="shared" si="1"/>
        <v>0.91703517753955366</v>
      </c>
      <c r="P88" s="15" t="s">
        <v>82</v>
      </c>
    </row>
    <row r="89" spans="1:16" ht="30" x14ac:dyDescent="0.25">
      <c r="A89" s="12">
        <v>75</v>
      </c>
      <c r="B89" s="12" t="s">
        <v>23</v>
      </c>
      <c r="C89" s="12">
        <v>36520</v>
      </c>
      <c r="D89" s="23" t="s">
        <v>126</v>
      </c>
      <c r="E89" s="12" t="s">
        <v>30</v>
      </c>
      <c r="F89" s="12" t="s">
        <v>38</v>
      </c>
      <c r="G89" s="12">
        <v>2</v>
      </c>
      <c r="H89" s="12"/>
      <c r="I89" s="18">
        <v>943.49</v>
      </c>
      <c r="J89" s="18"/>
      <c r="K89" s="18">
        <v>1886.98</v>
      </c>
      <c r="L89" s="18"/>
      <c r="M89" s="18">
        <v>1886.98</v>
      </c>
      <c r="N89" s="21">
        <f>M89/SUM(M10:M366)</f>
        <v>1.853519444401989E-3</v>
      </c>
      <c r="O89" s="21">
        <f t="shared" si="1"/>
        <v>0.9188886969839557</v>
      </c>
      <c r="P89" s="15" t="s">
        <v>82</v>
      </c>
    </row>
    <row r="90" spans="1:16" ht="30" x14ac:dyDescent="0.25">
      <c r="A90">
        <v>76</v>
      </c>
      <c r="B90" t="s">
        <v>89</v>
      </c>
      <c r="C90" t="s">
        <v>127</v>
      </c>
      <c r="D90" s="24" t="s">
        <v>128</v>
      </c>
      <c r="E90" t="s">
        <v>25</v>
      </c>
      <c r="F90" t="s">
        <v>26</v>
      </c>
      <c r="G90">
        <v>58.452500000000001</v>
      </c>
      <c r="I90" s="19">
        <v>31.72</v>
      </c>
      <c r="J90" s="19"/>
      <c r="K90" s="19">
        <v>1854.1133</v>
      </c>
      <c r="L90" s="19"/>
      <c r="M90" s="19">
        <v>1854.1133</v>
      </c>
      <c r="N90" s="22">
        <f>M90/SUM(M10:M366)</f>
        <v>1.8212355476339645E-3</v>
      </c>
      <c r="O90" s="22">
        <f t="shared" si="1"/>
        <v>0.92070993253158961</v>
      </c>
      <c r="P90" s="15" t="s">
        <v>82</v>
      </c>
    </row>
    <row r="91" spans="1:16" ht="30" x14ac:dyDescent="0.25">
      <c r="A91" s="12">
        <v>77</v>
      </c>
      <c r="B91" s="12" t="s">
        <v>23</v>
      </c>
      <c r="C91" s="12">
        <v>4230</v>
      </c>
      <c r="D91" s="23" t="s">
        <v>129</v>
      </c>
      <c r="E91" s="12" t="s">
        <v>25</v>
      </c>
      <c r="F91" s="12" t="s">
        <v>26</v>
      </c>
      <c r="G91" s="12">
        <v>64.464441764</v>
      </c>
      <c r="H91" s="12"/>
      <c r="I91" s="18">
        <v>28.46</v>
      </c>
      <c r="J91" s="18"/>
      <c r="K91" s="18">
        <v>1834.6580136</v>
      </c>
      <c r="L91" s="18"/>
      <c r="M91" s="18">
        <v>1834.6580136</v>
      </c>
      <c r="N91" s="21">
        <f>M91/SUM(M10:M366)</f>
        <v>1.8021252488290966E-3</v>
      </c>
      <c r="O91" s="21">
        <f t="shared" si="1"/>
        <v>0.92251205778041867</v>
      </c>
      <c r="P91" s="15" t="s">
        <v>82</v>
      </c>
    </row>
    <row r="92" spans="1:16" ht="30" x14ac:dyDescent="0.25">
      <c r="A92">
        <v>78</v>
      </c>
      <c r="B92" t="s">
        <v>23</v>
      </c>
      <c r="C92">
        <v>536</v>
      </c>
      <c r="D92" s="24" t="s">
        <v>130</v>
      </c>
      <c r="E92" t="s">
        <v>30</v>
      </c>
      <c r="F92" t="s">
        <v>32</v>
      </c>
      <c r="G92">
        <v>66.897999999999996</v>
      </c>
      <c r="I92" s="19">
        <v>27.01</v>
      </c>
      <c r="J92" s="19"/>
      <c r="K92" s="19">
        <v>1806.91498</v>
      </c>
      <c r="L92" s="19"/>
      <c r="M92" s="19">
        <v>1806.91498</v>
      </c>
      <c r="N92" s="22">
        <f>M92/SUM(M10:M366)</f>
        <v>1.7748741639080599E-3</v>
      </c>
      <c r="O92" s="22">
        <f t="shared" si="1"/>
        <v>0.92428693194432676</v>
      </c>
      <c r="P92" s="15" t="s">
        <v>82</v>
      </c>
    </row>
    <row r="93" spans="1:16" x14ac:dyDescent="0.25">
      <c r="A93" s="12">
        <v>79</v>
      </c>
      <c r="B93" s="12" t="s">
        <v>23</v>
      </c>
      <c r="C93" s="12">
        <v>7348</v>
      </c>
      <c r="D93" s="23" t="s">
        <v>131</v>
      </c>
      <c r="E93" s="12" t="s">
        <v>30</v>
      </c>
      <c r="F93" s="12" t="s">
        <v>70</v>
      </c>
      <c r="G93" s="12">
        <v>85.955100000000002</v>
      </c>
      <c r="H93" s="12"/>
      <c r="I93" s="18">
        <v>19.899999999999999</v>
      </c>
      <c r="J93" s="18"/>
      <c r="K93" s="18">
        <v>1710.50649</v>
      </c>
      <c r="L93" s="18"/>
      <c r="M93" s="18">
        <v>1710.50649</v>
      </c>
      <c r="N93" s="21">
        <f>M93/SUM(M10:M366)</f>
        <v>1.68017522124813E-3</v>
      </c>
      <c r="O93" s="21">
        <f t="shared" si="1"/>
        <v>0.92596710716557484</v>
      </c>
      <c r="P93" s="15" t="s">
        <v>82</v>
      </c>
    </row>
    <row r="94" spans="1:16" ht="30" x14ac:dyDescent="0.25">
      <c r="A94">
        <v>80</v>
      </c>
      <c r="B94" t="s">
        <v>23</v>
      </c>
      <c r="C94">
        <v>10422</v>
      </c>
      <c r="D94" s="24" t="s">
        <v>132</v>
      </c>
      <c r="E94" t="s">
        <v>30</v>
      </c>
      <c r="F94" t="s">
        <v>38</v>
      </c>
      <c r="G94">
        <v>3</v>
      </c>
      <c r="I94" s="19">
        <v>560.57000000000005</v>
      </c>
      <c r="J94" s="19"/>
      <c r="K94" s="19">
        <v>1681.71</v>
      </c>
      <c r="L94" s="19"/>
      <c r="M94" s="19">
        <v>1681.71</v>
      </c>
      <c r="N94" s="22">
        <f>M94/SUM(M10:M366)</f>
        <v>1.6518893601655921E-3</v>
      </c>
      <c r="O94" s="22">
        <f t="shared" si="1"/>
        <v>0.92761899652574042</v>
      </c>
      <c r="P94" s="15" t="s">
        <v>82</v>
      </c>
    </row>
    <row r="95" spans="1:16" x14ac:dyDescent="0.25">
      <c r="A95" s="12">
        <v>81</v>
      </c>
      <c r="B95" s="12" t="s">
        <v>23</v>
      </c>
      <c r="C95" s="12">
        <v>1214</v>
      </c>
      <c r="D95" s="23" t="s">
        <v>133</v>
      </c>
      <c r="E95" s="12" t="s">
        <v>25</v>
      </c>
      <c r="F95" s="12" t="s">
        <v>26</v>
      </c>
      <c r="G95" s="12">
        <v>60.378098228799999</v>
      </c>
      <c r="H95" s="12"/>
      <c r="I95" s="18">
        <v>27.25</v>
      </c>
      <c r="J95" s="18"/>
      <c r="K95" s="18">
        <v>1645.3031759999999</v>
      </c>
      <c r="L95" s="18"/>
      <c r="M95" s="18">
        <v>1645.3031759999999</v>
      </c>
      <c r="N95" s="21">
        <f>M95/SUM(M10:M366)</f>
        <v>1.6161281140512076E-3</v>
      </c>
      <c r="O95" s="21">
        <f t="shared" si="1"/>
        <v>0.92923512463979163</v>
      </c>
      <c r="P95" s="15" t="s">
        <v>82</v>
      </c>
    </row>
    <row r="96" spans="1:16" x14ac:dyDescent="0.25">
      <c r="A96">
        <v>82</v>
      </c>
      <c r="B96" t="s">
        <v>60</v>
      </c>
      <c r="C96">
        <v>8</v>
      </c>
      <c r="D96" s="24" t="s">
        <v>134</v>
      </c>
      <c r="E96" t="s">
        <v>25</v>
      </c>
      <c r="F96" t="s">
        <v>116</v>
      </c>
      <c r="G96">
        <v>71.4328</v>
      </c>
      <c r="I96" s="19">
        <v>22.31</v>
      </c>
      <c r="J96" s="19"/>
      <c r="K96" s="19">
        <v>1593.6657680000001</v>
      </c>
      <c r="L96" s="19"/>
      <c r="M96" s="19">
        <v>1593.6657680000001</v>
      </c>
      <c r="N96" s="22">
        <f>M96/SUM(M10:M366)</f>
        <v>1.5654063577069334E-3</v>
      </c>
      <c r="O96" s="22">
        <f t="shared" si="1"/>
        <v>0.9308005309974986</v>
      </c>
      <c r="P96" s="15" t="s">
        <v>82</v>
      </c>
    </row>
    <row r="97" spans="1:16" ht="30" x14ac:dyDescent="0.25">
      <c r="A97" s="12">
        <v>83</v>
      </c>
      <c r="B97" s="12" t="s">
        <v>23</v>
      </c>
      <c r="C97" s="12">
        <v>10891</v>
      </c>
      <c r="D97" s="23" t="s">
        <v>135</v>
      </c>
      <c r="E97" s="12" t="s">
        <v>30</v>
      </c>
      <c r="F97" s="12" t="s">
        <v>38</v>
      </c>
      <c r="G97" s="12">
        <v>8</v>
      </c>
      <c r="H97" s="12"/>
      <c r="I97" s="18">
        <v>190.38</v>
      </c>
      <c r="J97" s="18"/>
      <c r="K97" s="18">
        <v>1523.04</v>
      </c>
      <c r="L97" s="18"/>
      <c r="M97" s="18">
        <v>1523.04</v>
      </c>
      <c r="N97" s="21">
        <f>M97/SUM(M10:M366)</f>
        <v>1.496032949263906E-3</v>
      </c>
      <c r="O97" s="21">
        <f t="shared" si="1"/>
        <v>0.93229656394676252</v>
      </c>
      <c r="P97" s="15" t="s">
        <v>82</v>
      </c>
    </row>
    <row r="98" spans="1:16" x14ac:dyDescent="0.25">
      <c r="A98">
        <v>84</v>
      </c>
      <c r="B98" t="s">
        <v>23</v>
      </c>
      <c r="C98">
        <v>4755</v>
      </c>
      <c r="D98" s="24" t="s">
        <v>136</v>
      </c>
      <c r="E98" t="s">
        <v>25</v>
      </c>
      <c r="F98" t="s">
        <v>26</v>
      </c>
      <c r="G98">
        <v>46.022410280000003</v>
      </c>
      <c r="I98" s="19">
        <v>32.89</v>
      </c>
      <c r="J98" s="19"/>
      <c r="K98" s="19">
        <v>1513.6770747999999</v>
      </c>
      <c r="L98" s="19"/>
      <c r="M98" s="19">
        <v>1513.6770747999999</v>
      </c>
      <c r="N98" s="22">
        <f>M98/SUM(M10:M366)</f>
        <v>1.4868360505608559E-3</v>
      </c>
      <c r="O98" s="22">
        <f t="shared" si="1"/>
        <v>0.9337833999973234</v>
      </c>
      <c r="P98" s="15" t="s">
        <v>82</v>
      </c>
    </row>
    <row r="99" spans="1:16" x14ac:dyDescent="0.25">
      <c r="A99" s="12">
        <v>85</v>
      </c>
      <c r="B99" s="12" t="s">
        <v>23</v>
      </c>
      <c r="C99" s="12">
        <v>6114</v>
      </c>
      <c r="D99" s="23" t="s">
        <v>137</v>
      </c>
      <c r="E99" s="12" t="s">
        <v>25</v>
      </c>
      <c r="F99" s="12" t="s">
        <v>26</v>
      </c>
      <c r="G99" s="12">
        <v>67.44735508302</v>
      </c>
      <c r="H99" s="12"/>
      <c r="I99" s="18">
        <v>22.16</v>
      </c>
      <c r="J99" s="18"/>
      <c r="K99" s="18">
        <v>1494.6333890000001</v>
      </c>
      <c r="L99" s="18"/>
      <c r="M99" s="18">
        <v>1494.6333890000001</v>
      </c>
      <c r="N99" s="21">
        <f>M99/SUM(M10:M366)</f>
        <v>1.4681300537175497E-3</v>
      </c>
      <c r="O99" s="21">
        <f t="shared" si="1"/>
        <v>0.935251530051041</v>
      </c>
      <c r="P99" s="15" t="s">
        <v>82</v>
      </c>
    </row>
    <row r="100" spans="1:16" ht="30" x14ac:dyDescent="0.25">
      <c r="A100">
        <v>86</v>
      </c>
      <c r="B100" t="s">
        <v>23</v>
      </c>
      <c r="C100">
        <v>43132</v>
      </c>
      <c r="D100" s="24" t="s">
        <v>138</v>
      </c>
      <c r="E100" t="s">
        <v>30</v>
      </c>
      <c r="F100" t="s">
        <v>36</v>
      </c>
      <c r="G100">
        <v>53.110221000000003</v>
      </c>
      <c r="I100" s="19">
        <v>26.9</v>
      </c>
      <c r="J100" s="19"/>
      <c r="K100" s="19">
        <v>1428.6649448999999</v>
      </c>
      <c r="L100" s="19"/>
      <c r="M100" s="19">
        <v>1428.6649448999999</v>
      </c>
      <c r="N100" s="22">
        <f>M100/SUM(M10:M366)</f>
        <v>1.4033313839614866E-3</v>
      </c>
      <c r="O100" s="22">
        <f t="shared" si="1"/>
        <v>0.93665486143500254</v>
      </c>
      <c r="P100" s="15" t="s">
        <v>82</v>
      </c>
    </row>
    <row r="101" spans="1:16" ht="30" x14ac:dyDescent="0.25">
      <c r="A101" s="12">
        <v>87</v>
      </c>
      <c r="B101" s="12" t="s">
        <v>23</v>
      </c>
      <c r="C101" s="12">
        <v>43467</v>
      </c>
      <c r="D101" s="23" t="s">
        <v>139</v>
      </c>
      <c r="E101" s="12" t="s">
        <v>30</v>
      </c>
      <c r="F101" s="12" t="s">
        <v>26</v>
      </c>
      <c r="G101" s="12">
        <v>3399.1614785399001</v>
      </c>
      <c r="H101" s="12"/>
      <c r="I101" s="18">
        <v>0.42</v>
      </c>
      <c r="J101" s="18"/>
      <c r="K101" s="18">
        <v>1427.647821</v>
      </c>
      <c r="L101" s="18"/>
      <c r="M101" s="18">
        <v>1427.647821</v>
      </c>
      <c r="N101" s="21">
        <f>M101/SUM(M10:M366)</f>
        <v>1.4023322960400376E-3</v>
      </c>
      <c r="O101" s="21">
        <f t="shared" si="1"/>
        <v>0.93805719373104257</v>
      </c>
      <c r="P101" s="15" t="s">
        <v>82</v>
      </c>
    </row>
    <row r="102" spans="1:16" ht="45" x14ac:dyDescent="0.25">
      <c r="A102">
        <v>88</v>
      </c>
      <c r="B102" t="s">
        <v>23</v>
      </c>
      <c r="C102">
        <v>4417</v>
      </c>
      <c r="D102" s="24" t="s">
        <v>140</v>
      </c>
      <c r="E102" t="s">
        <v>30</v>
      </c>
      <c r="F102" t="s">
        <v>45</v>
      </c>
      <c r="G102">
        <v>122.8425</v>
      </c>
      <c r="I102" s="19">
        <v>11.32</v>
      </c>
      <c r="J102" s="19"/>
      <c r="K102" s="19">
        <v>1390.5771</v>
      </c>
      <c r="L102" s="19"/>
      <c r="M102" s="19">
        <v>1390.5771</v>
      </c>
      <c r="N102" s="22">
        <f>M102/SUM(M10:M366)</f>
        <v>1.3659189253675868E-3</v>
      </c>
      <c r="O102" s="22">
        <f t="shared" si="1"/>
        <v>0.93942311265641021</v>
      </c>
      <c r="P102" s="15" t="s">
        <v>82</v>
      </c>
    </row>
    <row r="103" spans="1:16" ht="45" x14ac:dyDescent="0.25">
      <c r="A103" s="12">
        <v>89</v>
      </c>
      <c r="B103" s="12" t="s">
        <v>23</v>
      </c>
      <c r="C103" s="12">
        <v>1013</v>
      </c>
      <c r="D103" s="23" t="s">
        <v>141</v>
      </c>
      <c r="E103" s="12" t="s">
        <v>30</v>
      </c>
      <c r="F103" s="12" t="s">
        <v>45</v>
      </c>
      <c r="G103" s="12">
        <v>758.47400000000005</v>
      </c>
      <c r="H103" s="12"/>
      <c r="I103" s="18">
        <v>1.83</v>
      </c>
      <c r="J103" s="18"/>
      <c r="K103" s="18">
        <v>1388.0074199999999</v>
      </c>
      <c r="L103" s="18"/>
      <c r="M103" s="18">
        <v>1388.0074199999999</v>
      </c>
      <c r="N103" s="21">
        <f>M103/SUM(M10:M366)</f>
        <v>1.3633948117861546E-3</v>
      </c>
      <c r="O103" s="21">
        <f t="shared" si="1"/>
        <v>0.94078650746819636</v>
      </c>
      <c r="P103" s="15" t="s">
        <v>82</v>
      </c>
    </row>
    <row r="104" spans="1:16" ht="45" x14ac:dyDescent="0.25">
      <c r="A104">
        <v>90</v>
      </c>
      <c r="B104" t="s">
        <v>23</v>
      </c>
      <c r="C104">
        <v>4351</v>
      </c>
      <c r="D104" s="24" t="s">
        <v>142</v>
      </c>
      <c r="E104" t="s">
        <v>30</v>
      </c>
      <c r="F104" t="s">
        <v>38</v>
      </c>
      <c r="G104">
        <v>88</v>
      </c>
      <c r="I104" s="19">
        <v>15.71</v>
      </c>
      <c r="J104" s="19"/>
      <c r="K104" s="19">
        <v>1382.48</v>
      </c>
      <c r="L104" s="19"/>
      <c r="M104" s="19">
        <v>1382.48</v>
      </c>
      <c r="N104" s="22">
        <f>M104/SUM(M10:M366)</f>
        <v>1.357965405831997E-3</v>
      </c>
      <c r="O104" s="22">
        <f t="shared" si="1"/>
        <v>0.94214447287402836</v>
      </c>
      <c r="P104" s="15" t="s">
        <v>82</v>
      </c>
    </row>
    <row r="105" spans="1:16" ht="30" x14ac:dyDescent="0.25">
      <c r="A105" s="12">
        <v>91</v>
      </c>
      <c r="B105" s="12" t="s">
        <v>89</v>
      </c>
      <c r="C105" s="12" t="s">
        <v>143</v>
      </c>
      <c r="D105" s="23" t="s">
        <v>144</v>
      </c>
      <c r="E105" s="12" t="s">
        <v>25</v>
      </c>
      <c r="F105" s="12" t="s">
        <v>26</v>
      </c>
      <c r="G105" s="12">
        <v>58.452500000000001</v>
      </c>
      <c r="H105" s="12"/>
      <c r="I105" s="18">
        <v>21.3</v>
      </c>
      <c r="J105" s="18"/>
      <c r="K105" s="18">
        <v>1245.0382500000001</v>
      </c>
      <c r="L105" s="18"/>
      <c r="M105" s="18">
        <v>1245.0382500000001</v>
      </c>
      <c r="N105" s="21">
        <f>M105/SUM(M10:M366)</f>
        <v>1.2229608185562247E-3</v>
      </c>
      <c r="O105" s="21">
        <f t="shared" si="1"/>
        <v>0.94336743369258458</v>
      </c>
      <c r="P105" s="15" t="s">
        <v>82</v>
      </c>
    </row>
    <row r="106" spans="1:16" ht="45" x14ac:dyDescent="0.25">
      <c r="A106">
        <v>92</v>
      </c>
      <c r="B106" t="s">
        <v>23</v>
      </c>
      <c r="C106">
        <v>11267</v>
      </c>
      <c r="D106" s="24" t="s">
        <v>145</v>
      </c>
      <c r="E106" t="s">
        <v>30</v>
      </c>
      <c r="F106" t="s">
        <v>38</v>
      </c>
      <c r="G106">
        <v>950</v>
      </c>
      <c r="I106" s="19">
        <v>1.29</v>
      </c>
      <c r="J106" s="19"/>
      <c r="K106" s="19">
        <v>1225.5</v>
      </c>
      <c r="L106" s="19"/>
      <c r="M106" s="19">
        <v>1225.5</v>
      </c>
      <c r="N106" s="22">
        <f>M106/SUM(M10:M366)</f>
        <v>1.2037690272894454E-3</v>
      </c>
      <c r="O106" s="22">
        <f t="shared" si="1"/>
        <v>0.94457120271987405</v>
      </c>
      <c r="P106" s="15" t="s">
        <v>82</v>
      </c>
    </row>
    <row r="107" spans="1:16" x14ac:dyDescent="0.25">
      <c r="A107" s="12">
        <v>93</v>
      </c>
      <c r="B107" s="12" t="s">
        <v>65</v>
      </c>
      <c r="C107" s="12">
        <v>54112</v>
      </c>
      <c r="D107" s="23" t="s">
        <v>146</v>
      </c>
      <c r="E107" s="12" t="s">
        <v>30</v>
      </c>
      <c r="F107" s="12" t="s">
        <v>101</v>
      </c>
      <c r="G107" s="12">
        <v>4</v>
      </c>
      <c r="H107" s="12"/>
      <c r="I107" s="18">
        <v>277.38</v>
      </c>
      <c r="J107" s="18"/>
      <c r="K107" s="18">
        <v>1109.52</v>
      </c>
      <c r="L107" s="18"/>
      <c r="M107" s="18">
        <v>1109.52</v>
      </c>
      <c r="N107" s="21">
        <f>M107/SUM(M10:M366)</f>
        <v>1.0898456231400941E-3</v>
      </c>
      <c r="O107" s="21">
        <f t="shared" si="1"/>
        <v>0.94566104834301412</v>
      </c>
      <c r="P107" s="15" t="s">
        <v>82</v>
      </c>
    </row>
    <row r="108" spans="1:16" ht="30" x14ac:dyDescent="0.25">
      <c r="A108">
        <v>94</v>
      </c>
      <c r="B108" t="s">
        <v>23</v>
      </c>
      <c r="C108">
        <v>43488</v>
      </c>
      <c r="D108" s="24" t="s">
        <v>147</v>
      </c>
      <c r="E108" t="s">
        <v>30</v>
      </c>
      <c r="F108" t="s">
        <v>26</v>
      </c>
      <c r="G108">
        <v>1024.1404472263</v>
      </c>
      <c r="I108" s="19">
        <v>1.03</v>
      </c>
      <c r="J108" s="19"/>
      <c r="K108" s="19">
        <v>1054.8646606</v>
      </c>
      <c r="L108" s="19"/>
      <c r="M108" s="19">
        <v>1054.8646606</v>
      </c>
      <c r="N108" s="22">
        <f>M108/SUM(M10:M366)</f>
        <v>1.0361594503569751E-3</v>
      </c>
      <c r="O108" s="22">
        <f t="shared" si="1"/>
        <v>0.94669720779337108</v>
      </c>
      <c r="P108" s="15" t="s">
        <v>82</v>
      </c>
    </row>
    <row r="109" spans="1:16" ht="30" x14ac:dyDescent="0.25">
      <c r="A109" s="12">
        <v>95</v>
      </c>
      <c r="B109" s="12" t="s">
        <v>23</v>
      </c>
      <c r="C109" s="12">
        <v>4813</v>
      </c>
      <c r="D109" s="23" t="s">
        <v>148</v>
      </c>
      <c r="E109" s="12" t="s">
        <v>30</v>
      </c>
      <c r="F109" s="12" t="s">
        <v>32</v>
      </c>
      <c r="G109" s="12">
        <v>2.44</v>
      </c>
      <c r="H109" s="12"/>
      <c r="I109" s="18">
        <v>432</v>
      </c>
      <c r="J109" s="18"/>
      <c r="K109" s="18">
        <v>1054.08</v>
      </c>
      <c r="L109" s="18"/>
      <c r="M109" s="18">
        <v>1054.08</v>
      </c>
      <c r="N109" s="21">
        <f>M109/SUM(M10:M366)</f>
        <v>1.0353887036191418E-3</v>
      </c>
      <c r="O109" s="21">
        <f t="shared" si="1"/>
        <v>0.94773259649699026</v>
      </c>
      <c r="P109" s="15" t="s">
        <v>82</v>
      </c>
    </row>
    <row r="110" spans="1:16" ht="45" x14ac:dyDescent="0.25">
      <c r="A110">
        <v>96</v>
      </c>
      <c r="B110" t="s">
        <v>23</v>
      </c>
      <c r="C110">
        <v>34381</v>
      </c>
      <c r="D110" s="24" t="s">
        <v>149</v>
      </c>
      <c r="E110" t="s">
        <v>30</v>
      </c>
      <c r="F110" t="s">
        <v>38</v>
      </c>
      <c r="G110">
        <v>2.0832999999999999</v>
      </c>
      <c r="I110" s="19">
        <v>504.19</v>
      </c>
      <c r="J110" s="19"/>
      <c r="K110" s="19">
        <v>1050.379027</v>
      </c>
      <c r="L110" s="19"/>
      <c r="M110" s="19">
        <v>1050.379027</v>
      </c>
      <c r="N110" s="22">
        <f>M110/SUM(M10:M366)</f>
        <v>1.0317533575006316E-3</v>
      </c>
      <c r="O110" s="22">
        <f t="shared" si="1"/>
        <v>0.94876434985449087</v>
      </c>
      <c r="P110" s="15" t="s">
        <v>82</v>
      </c>
    </row>
    <row r="111" spans="1:16" ht="30" x14ac:dyDescent="0.25">
      <c r="A111" s="12">
        <v>97</v>
      </c>
      <c r="B111" s="12" t="s">
        <v>23</v>
      </c>
      <c r="C111" s="12">
        <v>34557</v>
      </c>
      <c r="D111" s="23" t="s">
        <v>150</v>
      </c>
      <c r="E111" s="12" t="s">
        <v>30</v>
      </c>
      <c r="F111" s="12" t="s">
        <v>45</v>
      </c>
      <c r="G111" s="12">
        <v>497.99400000000003</v>
      </c>
      <c r="H111" s="12"/>
      <c r="I111" s="18">
        <v>2.09</v>
      </c>
      <c r="J111" s="18"/>
      <c r="K111" s="18">
        <v>1040.80746</v>
      </c>
      <c r="L111" s="18"/>
      <c r="M111" s="18">
        <v>1040.80746</v>
      </c>
      <c r="N111" s="21">
        <f>M111/SUM(M10:M366)</f>
        <v>1.0223515167032218E-3</v>
      </c>
      <c r="O111" s="21">
        <f t="shared" si="1"/>
        <v>0.94978670137119414</v>
      </c>
      <c r="P111" s="15" t="s">
        <v>82</v>
      </c>
    </row>
    <row r="112" spans="1:16" ht="30" x14ac:dyDescent="0.25">
      <c r="A112">
        <v>98</v>
      </c>
      <c r="B112" t="s">
        <v>23</v>
      </c>
      <c r="C112">
        <v>43490</v>
      </c>
      <c r="D112" s="24" t="s">
        <v>151</v>
      </c>
      <c r="E112" t="s">
        <v>30</v>
      </c>
      <c r="F112" t="s">
        <v>26</v>
      </c>
      <c r="G112">
        <v>500.32286800000003</v>
      </c>
      <c r="I112" s="19">
        <v>2.08</v>
      </c>
      <c r="J112" s="19"/>
      <c r="K112" s="19">
        <v>1040.6715654</v>
      </c>
      <c r="L112" s="19"/>
      <c r="M112" s="19">
        <v>1040.6715654</v>
      </c>
      <c r="N112" s="22">
        <f>M112/SUM(M10:M366)</f>
        <v>1.0222180318313686E-3</v>
      </c>
      <c r="O112" s="22">
        <f t="shared" si="1"/>
        <v>0.95080891940302548</v>
      </c>
      <c r="P112" s="15" t="s">
        <v>82</v>
      </c>
    </row>
    <row r="113" spans="1:16" ht="30" x14ac:dyDescent="0.25">
      <c r="A113" s="12">
        <v>99</v>
      </c>
      <c r="B113" s="12" t="s">
        <v>23</v>
      </c>
      <c r="C113" s="12">
        <v>40549</v>
      </c>
      <c r="D113" s="23" t="s">
        <v>152</v>
      </c>
      <c r="E113" s="12" t="s">
        <v>30</v>
      </c>
      <c r="F113" s="12" t="s">
        <v>153</v>
      </c>
      <c r="G113" s="12">
        <v>5.915</v>
      </c>
      <c r="H113" s="12"/>
      <c r="I113" s="18">
        <v>174.78</v>
      </c>
      <c r="J113" s="18"/>
      <c r="K113" s="18">
        <v>1033.8236999999999</v>
      </c>
      <c r="L113" s="18"/>
      <c r="M113" s="18">
        <v>1033.8236999999999</v>
      </c>
      <c r="N113" s="21">
        <f>M113/SUM(M10:M366)</f>
        <v>1.0154915950532641E-3</v>
      </c>
      <c r="O113" s="21">
        <f t="shared" si="1"/>
        <v>0.9518244109980788</v>
      </c>
      <c r="P113" s="15" t="s">
        <v>82</v>
      </c>
    </row>
    <row r="114" spans="1:16" ht="45" x14ac:dyDescent="0.25">
      <c r="A114">
        <v>100</v>
      </c>
      <c r="B114" t="s">
        <v>23</v>
      </c>
      <c r="C114">
        <v>2446</v>
      </c>
      <c r="D114" s="24" t="s">
        <v>154</v>
      </c>
      <c r="E114" t="s">
        <v>30</v>
      </c>
      <c r="F114" t="s">
        <v>45</v>
      </c>
      <c r="G114">
        <v>132</v>
      </c>
      <c r="I114" s="19">
        <v>7.82</v>
      </c>
      <c r="J114" s="19"/>
      <c r="K114" s="19">
        <v>1032.24</v>
      </c>
      <c r="L114" s="19"/>
      <c r="M114" s="19">
        <v>1032.24</v>
      </c>
      <c r="N114" s="22">
        <f>M114/SUM(M10:M366)</f>
        <v>1.0139359777472517E-3</v>
      </c>
      <c r="O114" s="22">
        <f t="shared" si="1"/>
        <v>0.95283834697582603</v>
      </c>
      <c r="P114" s="15" t="s">
        <v>82</v>
      </c>
    </row>
    <row r="115" spans="1:16" ht="30" x14ac:dyDescent="0.25">
      <c r="A115" s="12">
        <v>101</v>
      </c>
      <c r="B115" s="12" t="s">
        <v>53</v>
      </c>
      <c r="C115" s="12">
        <v>2532</v>
      </c>
      <c r="D115" s="23" t="s">
        <v>155</v>
      </c>
      <c r="E115" s="12" t="s">
        <v>30</v>
      </c>
      <c r="F115" s="12" t="s">
        <v>55</v>
      </c>
      <c r="G115" s="12">
        <v>2</v>
      </c>
      <c r="H115" s="12"/>
      <c r="I115" s="18">
        <v>512.88</v>
      </c>
      <c r="J115" s="18"/>
      <c r="K115" s="18">
        <v>1025.76</v>
      </c>
      <c r="L115" s="18"/>
      <c r="M115" s="18">
        <v>1025.76</v>
      </c>
      <c r="N115" s="21">
        <f>M115/SUM(M10:M366)</f>
        <v>1.0075708832577898E-3</v>
      </c>
      <c r="O115" s="21">
        <f t="shared" si="1"/>
        <v>0.95384591785908379</v>
      </c>
      <c r="P115" s="15" t="s">
        <v>82</v>
      </c>
    </row>
    <row r="116" spans="1:16" x14ac:dyDescent="0.25">
      <c r="A116">
        <v>102</v>
      </c>
      <c r="B116" t="s">
        <v>53</v>
      </c>
      <c r="C116">
        <v>81</v>
      </c>
      <c r="D116" s="24" t="s">
        <v>156</v>
      </c>
      <c r="E116" t="s">
        <v>30</v>
      </c>
      <c r="F116" t="s">
        <v>157</v>
      </c>
      <c r="G116">
        <v>117.52</v>
      </c>
      <c r="I116" s="19">
        <v>8.43</v>
      </c>
      <c r="J116" s="19"/>
      <c r="K116" s="19">
        <v>990.69359999999995</v>
      </c>
      <c r="L116" s="19"/>
      <c r="M116" s="19">
        <v>990.69359999999995</v>
      </c>
      <c r="N116" s="22">
        <f>M116/SUM(M10:M366)</f>
        <v>9.7312629230018671E-4</v>
      </c>
      <c r="O116" s="22">
        <f t="shared" si="1"/>
        <v>0.95481904415138397</v>
      </c>
      <c r="P116" s="15" t="s">
        <v>82</v>
      </c>
    </row>
    <row r="117" spans="1:16" x14ac:dyDescent="0.25">
      <c r="A117" s="12">
        <v>103</v>
      </c>
      <c r="B117" s="12" t="s">
        <v>53</v>
      </c>
      <c r="C117" s="12">
        <v>13637</v>
      </c>
      <c r="D117" s="23" t="s">
        <v>158</v>
      </c>
      <c r="E117" s="12" t="s">
        <v>30</v>
      </c>
      <c r="F117" s="12" t="s">
        <v>55</v>
      </c>
      <c r="G117" s="12">
        <v>4</v>
      </c>
      <c r="H117" s="12"/>
      <c r="I117" s="18">
        <v>244.55</v>
      </c>
      <c r="J117" s="18"/>
      <c r="K117" s="18">
        <v>978.2</v>
      </c>
      <c r="L117" s="18"/>
      <c r="M117" s="18">
        <v>978.2</v>
      </c>
      <c r="N117" s="21">
        <f>M117/SUM(M10:M366)</f>
        <v>9.6085423296167721E-4</v>
      </c>
      <c r="O117" s="21">
        <f t="shared" si="1"/>
        <v>0.95577989838434563</v>
      </c>
      <c r="P117" s="15" t="s">
        <v>82</v>
      </c>
    </row>
    <row r="118" spans="1:16" x14ac:dyDescent="0.25">
      <c r="A118">
        <v>104</v>
      </c>
      <c r="B118" t="s">
        <v>23</v>
      </c>
      <c r="C118">
        <v>4221</v>
      </c>
      <c r="D118" s="24" t="s">
        <v>159</v>
      </c>
      <c r="E118" t="s">
        <v>30</v>
      </c>
      <c r="F118" t="s">
        <v>70</v>
      </c>
      <c r="G118">
        <v>136.0641928551</v>
      </c>
      <c r="I118" s="19">
        <v>7.13</v>
      </c>
      <c r="J118" s="19"/>
      <c r="K118" s="19">
        <v>970.13769539999998</v>
      </c>
      <c r="L118" s="19"/>
      <c r="M118" s="19">
        <v>970.13769539999998</v>
      </c>
      <c r="N118" s="22">
        <f>M118/SUM(M10:M366)</f>
        <v>9.5293489182250691E-4</v>
      </c>
      <c r="O118" s="22">
        <f t="shared" si="1"/>
        <v>0.95673283327616809</v>
      </c>
      <c r="P118" s="15" t="s">
        <v>82</v>
      </c>
    </row>
    <row r="119" spans="1:16" ht="30" x14ac:dyDescent="0.25">
      <c r="A119" s="12">
        <v>105</v>
      </c>
      <c r="B119" s="12" t="s">
        <v>23</v>
      </c>
      <c r="C119" s="12">
        <v>39017</v>
      </c>
      <c r="D119" s="23" t="s">
        <v>160</v>
      </c>
      <c r="E119" s="12" t="s">
        <v>30</v>
      </c>
      <c r="F119" s="12" t="s">
        <v>38</v>
      </c>
      <c r="G119" s="12">
        <v>4334.5333631200001</v>
      </c>
      <c r="H119" s="12"/>
      <c r="I119" s="18">
        <v>0.22</v>
      </c>
      <c r="J119" s="18"/>
      <c r="K119" s="18">
        <v>953.59733989999995</v>
      </c>
      <c r="L119" s="18"/>
      <c r="M119" s="18">
        <v>953.59733989999995</v>
      </c>
      <c r="N119" s="21">
        <f>M119/SUM(M10:M366)</f>
        <v>9.3668783539553287E-4</v>
      </c>
      <c r="O119" s="21">
        <f t="shared" si="1"/>
        <v>0.95766952111156367</v>
      </c>
      <c r="P119" s="15" t="s">
        <v>82</v>
      </c>
    </row>
    <row r="120" spans="1:16" ht="30" x14ac:dyDescent="0.25">
      <c r="A120">
        <v>106</v>
      </c>
      <c r="B120" t="s">
        <v>23</v>
      </c>
      <c r="C120">
        <v>43484</v>
      </c>
      <c r="D120" s="24" t="s">
        <v>161</v>
      </c>
      <c r="E120" t="s">
        <v>30</v>
      </c>
      <c r="F120" t="s">
        <v>26</v>
      </c>
      <c r="G120">
        <v>594.90127600000005</v>
      </c>
      <c r="I120" s="19">
        <v>1.54</v>
      </c>
      <c r="J120" s="19"/>
      <c r="K120" s="19">
        <v>916.147965</v>
      </c>
      <c r="L120" s="19"/>
      <c r="M120" s="19">
        <v>916.147965</v>
      </c>
      <c r="N120" s="22">
        <f>M120/SUM(M10:M366)</f>
        <v>8.9990252523970194E-4</v>
      </c>
      <c r="O120" s="22">
        <f t="shared" si="1"/>
        <v>0.95856942363680342</v>
      </c>
      <c r="P120" s="15" t="s">
        <v>82</v>
      </c>
    </row>
    <row r="121" spans="1:16" ht="30" x14ac:dyDescent="0.25">
      <c r="A121" s="12">
        <v>107</v>
      </c>
      <c r="B121" s="12" t="s">
        <v>23</v>
      </c>
      <c r="C121" s="12">
        <v>43466</v>
      </c>
      <c r="D121" s="23" t="s">
        <v>162</v>
      </c>
      <c r="E121" s="12" t="s">
        <v>30</v>
      </c>
      <c r="F121" s="12" t="s">
        <v>26</v>
      </c>
      <c r="G121" s="12">
        <v>500.32286800000003</v>
      </c>
      <c r="H121" s="12"/>
      <c r="I121" s="18">
        <v>1.81</v>
      </c>
      <c r="J121" s="18"/>
      <c r="K121" s="18">
        <v>905.58439109999995</v>
      </c>
      <c r="L121" s="18"/>
      <c r="M121" s="18">
        <v>905.58439109999995</v>
      </c>
      <c r="N121" s="21">
        <f>M121/SUM(M10:M366)</f>
        <v>8.8952626813786333E-4</v>
      </c>
      <c r="O121" s="21">
        <f t="shared" si="1"/>
        <v>0.95945894990494129</v>
      </c>
      <c r="P121" s="15" t="s">
        <v>82</v>
      </c>
    </row>
    <row r="122" spans="1:16" ht="30" x14ac:dyDescent="0.25">
      <c r="A122">
        <v>108</v>
      </c>
      <c r="B122" t="s">
        <v>23</v>
      </c>
      <c r="C122">
        <v>9836</v>
      </c>
      <c r="D122" s="24" t="s">
        <v>163</v>
      </c>
      <c r="E122" t="s">
        <v>30</v>
      </c>
      <c r="F122" t="s">
        <v>45</v>
      </c>
      <c r="G122">
        <v>56.964599999999997</v>
      </c>
      <c r="I122" s="19">
        <v>15.2</v>
      </c>
      <c r="J122" s="19"/>
      <c r="K122" s="19">
        <v>865.86192000000005</v>
      </c>
      <c r="L122" s="19"/>
      <c r="M122" s="19">
        <v>865.86192000000005</v>
      </c>
      <c r="N122" s="22">
        <f>M122/SUM(M10:M366)</f>
        <v>8.5050816907823062E-4</v>
      </c>
      <c r="O122" s="22">
        <f t="shared" si="1"/>
        <v>0.96030945807401957</v>
      </c>
      <c r="P122" s="15" t="s">
        <v>82</v>
      </c>
    </row>
    <row r="123" spans="1:16" ht="30" x14ac:dyDescent="0.25">
      <c r="A123" s="12">
        <v>109</v>
      </c>
      <c r="B123" s="12" t="s">
        <v>89</v>
      </c>
      <c r="C123" s="12">
        <v>14732</v>
      </c>
      <c r="D123" s="23" t="s">
        <v>164</v>
      </c>
      <c r="E123" s="12" t="s">
        <v>30</v>
      </c>
      <c r="F123" s="12" t="s">
        <v>38</v>
      </c>
      <c r="G123" s="12">
        <v>35</v>
      </c>
      <c r="H123" s="12"/>
      <c r="I123" s="18">
        <v>23.69</v>
      </c>
      <c r="J123" s="18"/>
      <c r="K123" s="18">
        <v>829.15</v>
      </c>
      <c r="L123" s="18"/>
      <c r="M123" s="18">
        <v>829.15</v>
      </c>
      <c r="N123" s="21">
        <f>M123/SUM(M10:M366)</f>
        <v>8.144472370273713E-4</v>
      </c>
      <c r="O123" s="21">
        <f t="shared" si="1"/>
        <v>0.96112390531104697</v>
      </c>
      <c r="P123" s="15" t="s">
        <v>82</v>
      </c>
    </row>
    <row r="124" spans="1:16" ht="30" x14ac:dyDescent="0.25">
      <c r="A124">
        <v>110</v>
      </c>
      <c r="B124" t="s">
        <v>23</v>
      </c>
      <c r="C124">
        <v>43054</v>
      </c>
      <c r="D124" s="24" t="s">
        <v>165</v>
      </c>
      <c r="E124" t="s">
        <v>30</v>
      </c>
      <c r="F124" t="s">
        <v>36</v>
      </c>
      <c r="G124">
        <v>95</v>
      </c>
      <c r="I124" s="19">
        <v>8.3000000000000007</v>
      </c>
      <c r="J124" s="19"/>
      <c r="K124" s="19">
        <v>788.5</v>
      </c>
      <c r="L124" s="19"/>
      <c r="M124" s="19">
        <v>788.5</v>
      </c>
      <c r="N124" s="22">
        <f>M124/SUM(M10:M366)</f>
        <v>7.7451805631801522E-4</v>
      </c>
      <c r="O124" s="22">
        <f t="shared" si="1"/>
        <v>0.96189842336736497</v>
      </c>
      <c r="P124" s="15" t="s">
        <v>82</v>
      </c>
    </row>
    <row r="125" spans="1:16" ht="30" x14ac:dyDescent="0.25">
      <c r="A125" s="12">
        <v>111</v>
      </c>
      <c r="B125" s="12" t="s">
        <v>23</v>
      </c>
      <c r="C125" s="12">
        <v>142</v>
      </c>
      <c r="D125" s="23" t="s">
        <v>166</v>
      </c>
      <c r="E125" s="12" t="s">
        <v>30</v>
      </c>
      <c r="F125" s="12" t="s">
        <v>167</v>
      </c>
      <c r="G125" s="12">
        <v>24.7212</v>
      </c>
      <c r="H125" s="12"/>
      <c r="I125" s="18">
        <v>31.84</v>
      </c>
      <c r="J125" s="18"/>
      <c r="K125" s="18">
        <v>787.12300800000003</v>
      </c>
      <c r="L125" s="18"/>
      <c r="M125" s="18">
        <v>787.12300800000003</v>
      </c>
      <c r="N125" s="21">
        <f>M125/SUM(M10:M366)</f>
        <v>7.7316548159714587E-4</v>
      </c>
      <c r="O125" s="21">
        <f t="shared" si="1"/>
        <v>0.96267158884896209</v>
      </c>
      <c r="P125" s="15" t="s">
        <v>82</v>
      </c>
    </row>
    <row r="126" spans="1:16" ht="30" x14ac:dyDescent="0.25">
      <c r="A126">
        <v>112</v>
      </c>
      <c r="B126" t="s">
        <v>23</v>
      </c>
      <c r="C126">
        <v>36204</v>
      </c>
      <c r="D126" s="24" t="s">
        <v>168</v>
      </c>
      <c r="E126" t="s">
        <v>30</v>
      </c>
      <c r="F126" t="s">
        <v>38</v>
      </c>
      <c r="G126">
        <v>8</v>
      </c>
      <c r="I126" s="19">
        <v>98.02</v>
      </c>
      <c r="J126" s="19"/>
      <c r="K126" s="19">
        <v>784.16</v>
      </c>
      <c r="L126" s="19"/>
      <c r="M126" s="19">
        <v>784.16</v>
      </c>
      <c r="N126" s="22">
        <f>M126/SUM(M10:M366)</f>
        <v>7.7025501463834464E-4</v>
      </c>
      <c r="O126" s="22">
        <f t="shared" si="1"/>
        <v>0.96344184386360043</v>
      </c>
      <c r="P126" s="15" t="s">
        <v>82</v>
      </c>
    </row>
    <row r="127" spans="1:16" x14ac:dyDescent="0.25">
      <c r="A127" s="12">
        <v>113</v>
      </c>
      <c r="B127" s="12" t="s">
        <v>53</v>
      </c>
      <c r="C127" s="12">
        <v>12056</v>
      </c>
      <c r="D127" s="23" t="s">
        <v>169</v>
      </c>
      <c r="E127" s="12" t="s">
        <v>30</v>
      </c>
      <c r="F127" s="12" t="s">
        <v>55</v>
      </c>
      <c r="G127" s="12">
        <v>6</v>
      </c>
      <c r="H127" s="12"/>
      <c r="I127" s="18">
        <v>128.72999999999999</v>
      </c>
      <c r="J127" s="18"/>
      <c r="K127" s="18">
        <v>772.38</v>
      </c>
      <c r="L127" s="18"/>
      <c r="M127" s="18">
        <v>772.38</v>
      </c>
      <c r="N127" s="21">
        <f>M127/SUM(M10:M366)</f>
        <v>7.5868390150781047E-4</v>
      </c>
      <c r="O127" s="21">
        <f t="shared" si="1"/>
        <v>0.96420052776510823</v>
      </c>
      <c r="P127" s="15" t="s">
        <v>82</v>
      </c>
    </row>
    <row r="128" spans="1:16" ht="45" x14ac:dyDescent="0.25">
      <c r="A128">
        <v>114</v>
      </c>
      <c r="B128" t="s">
        <v>170</v>
      </c>
      <c r="C128">
        <v>2606</v>
      </c>
      <c r="D128" s="24" t="s">
        <v>171</v>
      </c>
      <c r="E128" t="s">
        <v>30</v>
      </c>
      <c r="F128" t="s">
        <v>172</v>
      </c>
      <c r="G128">
        <v>1</v>
      </c>
      <c r="I128" s="19">
        <v>761.09</v>
      </c>
      <c r="J128" s="19"/>
      <c r="K128" s="19">
        <v>761.09</v>
      </c>
      <c r="L128" s="19"/>
      <c r="M128" s="19">
        <v>761.09</v>
      </c>
      <c r="N128" s="22">
        <f>M128/SUM(M10:M366)</f>
        <v>7.4759409953465848E-4</v>
      </c>
      <c r="O128" s="22">
        <f t="shared" si="1"/>
        <v>0.96494812186464285</v>
      </c>
      <c r="P128" s="15" t="s">
        <v>82</v>
      </c>
    </row>
    <row r="129" spans="1:16" ht="30" x14ac:dyDescent="0.25">
      <c r="A129" s="12">
        <v>115</v>
      </c>
      <c r="B129" s="12" t="s">
        <v>23</v>
      </c>
      <c r="C129" s="12">
        <v>4517</v>
      </c>
      <c r="D129" s="23" t="s">
        <v>173</v>
      </c>
      <c r="E129" s="12" t="s">
        <v>30</v>
      </c>
      <c r="F129" s="12" t="s">
        <v>45</v>
      </c>
      <c r="G129" s="12">
        <v>297.80207999999999</v>
      </c>
      <c r="H129" s="12"/>
      <c r="I129" s="18">
        <v>2.5299999999999998</v>
      </c>
      <c r="J129" s="18"/>
      <c r="K129" s="18">
        <v>753.43926239999996</v>
      </c>
      <c r="L129" s="18"/>
      <c r="M129" s="18">
        <v>753.43926239999996</v>
      </c>
      <c r="N129" s="21">
        <f>M129/SUM(M10:M366)</f>
        <v>7.4007902735285602E-4</v>
      </c>
      <c r="O129" s="21">
        <f t="shared" si="1"/>
        <v>0.9656882008919957</v>
      </c>
      <c r="P129" s="15" t="s">
        <v>82</v>
      </c>
    </row>
    <row r="130" spans="1:16" ht="30" x14ac:dyDescent="0.25">
      <c r="A130">
        <v>116</v>
      </c>
      <c r="B130" t="s">
        <v>23</v>
      </c>
      <c r="C130">
        <v>43483</v>
      </c>
      <c r="D130" s="24" t="s">
        <v>174</v>
      </c>
      <c r="E130" t="s">
        <v>30</v>
      </c>
      <c r="F130" t="s">
        <v>26</v>
      </c>
      <c r="G130">
        <v>464.17625600000002</v>
      </c>
      <c r="I130" s="19">
        <v>1.61</v>
      </c>
      <c r="J130" s="19"/>
      <c r="K130" s="19">
        <v>747.32377220000001</v>
      </c>
      <c r="L130" s="19"/>
      <c r="M130" s="19">
        <v>747.32377220000001</v>
      </c>
      <c r="N130" s="22">
        <f>M130/SUM(M10:M366)</f>
        <v>7.3407197905464951E-4</v>
      </c>
      <c r="O130" s="22">
        <f t="shared" si="1"/>
        <v>0.96642227287105031</v>
      </c>
      <c r="P130" s="15" t="s">
        <v>82</v>
      </c>
    </row>
    <row r="131" spans="1:16" ht="30" x14ac:dyDescent="0.25">
      <c r="A131" s="12">
        <v>117</v>
      </c>
      <c r="B131" s="12" t="s">
        <v>23</v>
      </c>
      <c r="C131" s="12">
        <v>10567</v>
      </c>
      <c r="D131" s="23" t="s">
        <v>175</v>
      </c>
      <c r="E131" s="12" t="s">
        <v>30</v>
      </c>
      <c r="F131" s="12" t="s">
        <v>45</v>
      </c>
      <c r="G131" s="12">
        <v>90.75</v>
      </c>
      <c r="H131" s="12"/>
      <c r="I131" s="18">
        <v>8.18</v>
      </c>
      <c r="J131" s="18"/>
      <c r="K131" s="18">
        <v>742.33500000000004</v>
      </c>
      <c r="L131" s="18"/>
      <c r="M131" s="18">
        <v>742.33500000000004</v>
      </c>
      <c r="N131" s="21">
        <f>M131/SUM(M10:M366)</f>
        <v>7.2917166941893958E-4</v>
      </c>
      <c r="O131" s="21">
        <f t="shared" si="1"/>
        <v>0.96715144454046931</v>
      </c>
      <c r="P131" s="15" t="s">
        <v>82</v>
      </c>
    </row>
    <row r="132" spans="1:16" ht="30" x14ac:dyDescent="0.25">
      <c r="A132">
        <v>118</v>
      </c>
      <c r="B132" t="s">
        <v>53</v>
      </c>
      <c r="C132">
        <v>4112</v>
      </c>
      <c r="D132" s="24" t="s">
        <v>176</v>
      </c>
      <c r="E132" t="s">
        <v>30</v>
      </c>
      <c r="F132" t="s">
        <v>55</v>
      </c>
      <c r="G132">
        <v>190</v>
      </c>
      <c r="I132" s="19">
        <v>3.75</v>
      </c>
      <c r="J132" s="19"/>
      <c r="K132" s="19">
        <v>712.5</v>
      </c>
      <c r="L132" s="19"/>
      <c r="M132" s="19">
        <v>712.5</v>
      </c>
      <c r="N132" s="22">
        <f>M132/SUM(M10:M366)</f>
        <v>6.9986571354037515E-4</v>
      </c>
      <c r="O132" s="22">
        <f t="shared" si="1"/>
        <v>0.96785131025400972</v>
      </c>
      <c r="P132" s="15" t="s">
        <v>82</v>
      </c>
    </row>
    <row r="133" spans="1:16" x14ac:dyDescent="0.25">
      <c r="A133" s="12">
        <v>119</v>
      </c>
      <c r="B133" s="12" t="s">
        <v>53</v>
      </c>
      <c r="C133" s="12">
        <v>11108</v>
      </c>
      <c r="D133" s="23" t="s">
        <v>177</v>
      </c>
      <c r="E133" s="12" t="s">
        <v>30</v>
      </c>
      <c r="F133" s="12" t="s">
        <v>55</v>
      </c>
      <c r="G133" s="12">
        <v>1.3333299999999999</v>
      </c>
      <c r="H133" s="12"/>
      <c r="I133" s="18">
        <v>523.95000000000005</v>
      </c>
      <c r="J133" s="18"/>
      <c r="K133" s="18">
        <v>698.59825350000006</v>
      </c>
      <c r="L133" s="18"/>
      <c r="M133" s="18">
        <v>698.59825350000006</v>
      </c>
      <c r="N133" s="21">
        <f>M133/SUM(M10:M366)</f>
        <v>6.8621047742292978E-4</v>
      </c>
      <c r="O133" s="21">
        <f t="shared" si="1"/>
        <v>0.96853752073143262</v>
      </c>
      <c r="P133" s="15" t="s">
        <v>82</v>
      </c>
    </row>
    <row r="134" spans="1:16" ht="30" x14ac:dyDescent="0.25">
      <c r="A134">
        <v>120</v>
      </c>
      <c r="B134" t="s">
        <v>23</v>
      </c>
      <c r="C134">
        <v>4509</v>
      </c>
      <c r="D134" s="24" t="s">
        <v>178</v>
      </c>
      <c r="E134" t="s">
        <v>30</v>
      </c>
      <c r="F134" t="s">
        <v>45</v>
      </c>
      <c r="G134">
        <v>188.353252</v>
      </c>
      <c r="I134" s="19">
        <v>3.67</v>
      </c>
      <c r="J134" s="19"/>
      <c r="K134" s="19">
        <v>691.25643479999997</v>
      </c>
      <c r="L134" s="19"/>
      <c r="M134" s="19">
        <v>691.25643479999997</v>
      </c>
      <c r="N134" s="22">
        <f>M134/SUM(M10:M366)</f>
        <v>6.7899884628867065E-4</v>
      </c>
      <c r="O134" s="22">
        <f t="shared" si="1"/>
        <v>0.96921651957772126</v>
      </c>
      <c r="P134" s="15" t="s">
        <v>82</v>
      </c>
    </row>
    <row r="135" spans="1:16" x14ac:dyDescent="0.25">
      <c r="A135" s="12">
        <v>121</v>
      </c>
      <c r="B135" s="12" t="s">
        <v>65</v>
      </c>
      <c r="C135" s="12">
        <v>76030</v>
      </c>
      <c r="D135" s="23" t="s">
        <v>179</v>
      </c>
      <c r="E135" s="12" t="s">
        <v>30</v>
      </c>
      <c r="F135" s="12" t="s">
        <v>101</v>
      </c>
      <c r="G135" s="12">
        <v>1</v>
      </c>
      <c r="H135" s="12"/>
      <c r="I135" s="18">
        <v>690.02</v>
      </c>
      <c r="J135" s="18"/>
      <c r="K135" s="18">
        <v>690.02</v>
      </c>
      <c r="L135" s="18"/>
      <c r="M135" s="18">
        <v>690.02</v>
      </c>
      <c r="N135" s="21">
        <f>M135/SUM(M10:M366)</f>
        <v>6.7778433636088377E-4</v>
      </c>
      <c r="O135" s="21">
        <f t="shared" si="1"/>
        <v>0.96989430391408216</v>
      </c>
      <c r="P135" s="15" t="s">
        <v>82</v>
      </c>
    </row>
    <row r="136" spans="1:16" x14ac:dyDescent="0.25">
      <c r="A136">
        <v>122</v>
      </c>
      <c r="B136" t="s">
        <v>23</v>
      </c>
      <c r="C136">
        <v>1381</v>
      </c>
      <c r="D136" s="24" t="s">
        <v>180</v>
      </c>
      <c r="E136" t="s">
        <v>30</v>
      </c>
      <c r="F136" t="s">
        <v>34</v>
      </c>
      <c r="G136">
        <v>884.24242500000003</v>
      </c>
      <c r="I136" s="19">
        <v>0.75</v>
      </c>
      <c r="J136" s="19"/>
      <c r="K136" s="19">
        <v>663.18181879999997</v>
      </c>
      <c r="L136" s="19"/>
      <c r="M136" s="19">
        <v>663.18181879999997</v>
      </c>
      <c r="N136" s="22">
        <f>M136/SUM(M10:M366)</f>
        <v>6.5142205869679409E-4</v>
      </c>
      <c r="O136" s="22">
        <f t="shared" si="1"/>
        <v>0.97054572597277899</v>
      </c>
      <c r="P136" s="15" t="s">
        <v>82</v>
      </c>
    </row>
    <row r="137" spans="1:16" x14ac:dyDescent="0.25">
      <c r="A137" s="12">
        <v>123</v>
      </c>
      <c r="B137" s="12" t="s">
        <v>23</v>
      </c>
      <c r="C137" s="12">
        <v>37373</v>
      </c>
      <c r="D137" s="23" t="s">
        <v>181</v>
      </c>
      <c r="E137" s="12" t="s">
        <v>30</v>
      </c>
      <c r="F137" s="12" t="s">
        <v>26</v>
      </c>
      <c r="G137" s="12">
        <v>10197.887115232999</v>
      </c>
      <c r="H137" s="12"/>
      <c r="I137" s="18">
        <v>0.06</v>
      </c>
      <c r="J137" s="18"/>
      <c r="K137" s="18">
        <v>611.87322689999996</v>
      </c>
      <c r="L137" s="18"/>
      <c r="M137" s="18">
        <v>611.87322689999996</v>
      </c>
      <c r="N137" s="21">
        <f>M137/SUM(M10:M366)</f>
        <v>6.010232877763093E-4</v>
      </c>
      <c r="O137" s="21">
        <f t="shared" si="1"/>
        <v>0.97114674926055533</v>
      </c>
      <c r="P137" s="15" t="s">
        <v>82</v>
      </c>
    </row>
    <row r="138" spans="1:16" ht="30" x14ac:dyDescent="0.25">
      <c r="A138">
        <v>124</v>
      </c>
      <c r="B138" t="s">
        <v>23</v>
      </c>
      <c r="C138">
        <v>131</v>
      </c>
      <c r="D138" s="24" t="s">
        <v>182</v>
      </c>
      <c r="E138" t="s">
        <v>30</v>
      </c>
      <c r="F138" t="s">
        <v>34</v>
      </c>
      <c r="G138">
        <v>14.458399999999999</v>
      </c>
      <c r="I138" s="19">
        <v>42.08</v>
      </c>
      <c r="J138" s="19"/>
      <c r="K138" s="19">
        <v>608.40947200000005</v>
      </c>
      <c r="L138" s="19"/>
      <c r="M138" s="19">
        <v>608.40947200000005</v>
      </c>
      <c r="N138" s="22">
        <f>M138/SUM(M10:M366)</f>
        <v>5.9762095332772339E-4</v>
      </c>
      <c r="O138" s="22">
        <f t="shared" si="1"/>
        <v>0.97174437021388305</v>
      </c>
      <c r="P138" s="15" t="s">
        <v>82</v>
      </c>
    </row>
    <row r="139" spans="1:16" x14ac:dyDescent="0.25">
      <c r="A139" s="12">
        <v>125</v>
      </c>
      <c r="B139" s="12" t="s">
        <v>23</v>
      </c>
      <c r="C139" s="12">
        <v>9868</v>
      </c>
      <c r="D139" s="23" t="s">
        <v>183</v>
      </c>
      <c r="E139" s="12" t="s">
        <v>30</v>
      </c>
      <c r="F139" s="12" t="s">
        <v>45</v>
      </c>
      <c r="G139" s="12">
        <v>152.14850000000001</v>
      </c>
      <c r="H139" s="12"/>
      <c r="I139" s="18">
        <v>3.92</v>
      </c>
      <c r="J139" s="18"/>
      <c r="K139" s="18">
        <v>596.42211999999995</v>
      </c>
      <c r="L139" s="18"/>
      <c r="M139" s="18">
        <v>596.42211999999995</v>
      </c>
      <c r="N139" s="21">
        <f>M139/SUM(M10:M366)</f>
        <v>5.8584616503166769E-4</v>
      </c>
      <c r="O139" s="21">
        <f t="shared" si="1"/>
        <v>0.9723302163789147</v>
      </c>
      <c r="P139" s="15" t="s">
        <v>82</v>
      </c>
    </row>
    <row r="140" spans="1:16" x14ac:dyDescent="0.25">
      <c r="A140">
        <v>126</v>
      </c>
      <c r="B140" t="s">
        <v>23</v>
      </c>
      <c r="C140">
        <v>6136</v>
      </c>
      <c r="D140" s="24" t="s">
        <v>184</v>
      </c>
      <c r="E140" t="s">
        <v>30</v>
      </c>
      <c r="F140" t="s">
        <v>38</v>
      </c>
      <c r="G140">
        <v>2</v>
      </c>
      <c r="I140" s="19">
        <v>297.41000000000003</v>
      </c>
      <c r="J140" s="19"/>
      <c r="K140" s="19">
        <v>594.82000000000005</v>
      </c>
      <c r="L140" s="19"/>
      <c r="M140" s="19">
        <v>594.82000000000005</v>
      </c>
      <c r="N140" s="22">
        <f>M140/SUM(M10:M366)</f>
        <v>5.8427245435520845E-4</v>
      </c>
      <c r="O140" s="22">
        <f t="shared" si="1"/>
        <v>0.97291448883326992</v>
      </c>
      <c r="P140" s="15" t="s">
        <v>82</v>
      </c>
    </row>
    <row r="141" spans="1:16" ht="45" x14ac:dyDescent="0.25">
      <c r="A141" s="12">
        <v>127</v>
      </c>
      <c r="B141" s="12" t="s">
        <v>23</v>
      </c>
      <c r="C141" s="12">
        <v>4350</v>
      </c>
      <c r="D141" s="23" t="s">
        <v>185</v>
      </c>
      <c r="E141" s="12" t="s">
        <v>30</v>
      </c>
      <c r="F141" s="12" t="s">
        <v>38</v>
      </c>
      <c r="G141" s="12">
        <v>966</v>
      </c>
      <c r="H141" s="12"/>
      <c r="I141" s="18">
        <v>0.6</v>
      </c>
      <c r="J141" s="18"/>
      <c r="K141" s="18">
        <v>579.6</v>
      </c>
      <c r="L141" s="18"/>
      <c r="M141" s="18">
        <v>579.6</v>
      </c>
      <c r="N141" s="21">
        <f>M141/SUM(M10:M366)</f>
        <v>5.6932234044631787E-4</v>
      </c>
      <c r="O141" s="21">
        <f t="shared" si="1"/>
        <v>0.97348381117371618</v>
      </c>
      <c r="P141" s="15" t="s">
        <v>82</v>
      </c>
    </row>
    <row r="142" spans="1:16" ht="30" x14ac:dyDescent="0.25">
      <c r="A142">
        <v>128</v>
      </c>
      <c r="B142" t="s">
        <v>23</v>
      </c>
      <c r="C142">
        <v>34616</v>
      </c>
      <c r="D142" s="24" t="s">
        <v>186</v>
      </c>
      <c r="E142" t="s">
        <v>30</v>
      </c>
      <c r="F142" t="s">
        <v>38</v>
      </c>
      <c r="G142">
        <v>10</v>
      </c>
      <c r="I142" s="19">
        <v>57.09</v>
      </c>
      <c r="J142" s="19"/>
      <c r="K142" s="19">
        <v>570.9</v>
      </c>
      <c r="L142" s="19"/>
      <c r="M142" s="19">
        <v>570.9</v>
      </c>
      <c r="N142" s="22">
        <f>M142/SUM(M10:M366)</f>
        <v>5.6077661173361431E-4</v>
      </c>
      <c r="O142" s="22">
        <f t="shared" si="1"/>
        <v>0.97404458778544978</v>
      </c>
      <c r="P142" s="15" t="s">
        <v>82</v>
      </c>
    </row>
    <row r="143" spans="1:16" ht="45" x14ac:dyDescent="0.25">
      <c r="A143" s="12">
        <v>129</v>
      </c>
      <c r="B143" s="12" t="s">
        <v>53</v>
      </c>
      <c r="C143" s="12">
        <v>12780</v>
      </c>
      <c r="D143" s="23" t="s">
        <v>187</v>
      </c>
      <c r="E143" s="12" t="s">
        <v>30</v>
      </c>
      <c r="F143" s="12" t="s">
        <v>103</v>
      </c>
      <c r="G143" s="12">
        <v>3</v>
      </c>
      <c r="H143" s="12"/>
      <c r="I143" s="18">
        <v>189.96</v>
      </c>
      <c r="J143" s="18"/>
      <c r="K143" s="18">
        <v>569.88</v>
      </c>
      <c r="L143" s="18"/>
      <c r="M143" s="18">
        <v>569.88</v>
      </c>
      <c r="N143" s="21">
        <f>M143/SUM(M10:M366)</f>
        <v>5.5977469871212491E-4</v>
      </c>
      <c r="O143" s="21">
        <f t="shared" si="1"/>
        <v>0.97460436248416193</v>
      </c>
      <c r="P143" s="15" t="s">
        <v>82</v>
      </c>
    </row>
    <row r="144" spans="1:16" ht="30" x14ac:dyDescent="0.25">
      <c r="A144">
        <v>130</v>
      </c>
      <c r="B144" t="s">
        <v>53</v>
      </c>
      <c r="C144">
        <v>7534</v>
      </c>
      <c r="D144" s="24" t="s">
        <v>188</v>
      </c>
      <c r="E144" t="s">
        <v>30</v>
      </c>
      <c r="F144" t="s">
        <v>189</v>
      </c>
      <c r="G144">
        <v>8</v>
      </c>
      <c r="I144" s="19">
        <v>70.97</v>
      </c>
      <c r="J144" s="19"/>
      <c r="K144" s="19">
        <v>567.76</v>
      </c>
      <c r="L144" s="19"/>
      <c r="M144" s="19">
        <v>567.76</v>
      </c>
      <c r="N144" s="22">
        <f>M144/SUM(M10:M366)</f>
        <v>5.5769229125569603E-4</v>
      </c>
      <c r="O144" s="22">
        <f t="shared" ref="O144:O207" si="2">N144+O143</f>
        <v>0.97516205477541762</v>
      </c>
      <c r="P144" s="15" t="s">
        <v>82</v>
      </c>
    </row>
    <row r="145" spans="1:16" x14ac:dyDescent="0.25">
      <c r="A145" s="12">
        <v>131</v>
      </c>
      <c r="B145" s="12" t="s">
        <v>23</v>
      </c>
      <c r="C145" s="12">
        <v>38101</v>
      </c>
      <c r="D145" s="23" t="s">
        <v>190</v>
      </c>
      <c r="E145" s="12" t="s">
        <v>30</v>
      </c>
      <c r="F145" s="12" t="s">
        <v>38</v>
      </c>
      <c r="G145" s="12">
        <v>74</v>
      </c>
      <c r="H145" s="12"/>
      <c r="I145" s="18">
        <v>7.57</v>
      </c>
      <c r="J145" s="18"/>
      <c r="K145" s="18">
        <v>560.17999999999995</v>
      </c>
      <c r="L145" s="18"/>
      <c r="M145" s="18">
        <v>560.17999999999995</v>
      </c>
      <c r="N145" s="21">
        <f>M145/SUM(M10:M366)</f>
        <v>5.5024670233129447E-4</v>
      </c>
      <c r="O145" s="21">
        <f t="shared" si="2"/>
        <v>0.9757123014777489</v>
      </c>
      <c r="P145" s="15" t="s">
        <v>82</v>
      </c>
    </row>
    <row r="146" spans="1:16" ht="30" x14ac:dyDescent="0.25">
      <c r="A146">
        <v>132</v>
      </c>
      <c r="B146" t="s">
        <v>23</v>
      </c>
      <c r="C146">
        <v>6005</v>
      </c>
      <c r="D146" s="24" t="s">
        <v>191</v>
      </c>
      <c r="E146" t="s">
        <v>30</v>
      </c>
      <c r="F146" t="s">
        <v>38</v>
      </c>
      <c r="G146">
        <v>6</v>
      </c>
      <c r="I146" s="19">
        <v>91.91</v>
      </c>
      <c r="J146" s="19"/>
      <c r="K146" s="19">
        <v>551.46</v>
      </c>
      <c r="L146" s="19"/>
      <c r="M146" s="19">
        <v>551.46</v>
      </c>
      <c r="N146" s="22">
        <f>M146/SUM(M10:M366)</f>
        <v>5.416813282652285E-4</v>
      </c>
      <c r="O146" s="22">
        <f t="shared" si="2"/>
        <v>0.97625398280601416</v>
      </c>
      <c r="P146" s="15" t="s">
        <v>82</v>
      </c>
    </row>
    <row r="147" spans="1:16" ht="30" x14ac:dyDescent="0.25">
      <c r="A147" s="12">
        <v>133</v>
      </c>
      <c r="B147" s="12" t="s">
        <v>23</v>
      </c>
      <c r="C147" s="12">
        <v>20145</v>
      </c>
      <c r="D147" s="23" t="s">
        <v>192</v>
      </c>
      <c r="E147" s="12" t="s">
        <v>30</v>
      </c>
      <c r="F147" s="12" t="s">
        <v>38</v>
      </c>
      <c r="G147" s="12">
        <v>4</v>
      </c>
      <c r="H147" s="12"/>
      <c r="I147" s="18">
        <v>136.36000000000001</v>
      </c>
      <c r="J147" s="18"/>
      <c r="K147" s="18">
        <v>545.44000000000005</v>
      </c>
      <c r="L147" s="18"/>
      <c r="M147" s="18">
        <v>545.44000000000005</v>
      </c>
      <c r="N147" s="21">
        <f>M147/SUM(M10:M366)</f>
        <v>5.3576807690310492E-4</v>
      </c>
      <c r="O147" s="21">
        <f t="shared" si="2"/>
        <v>0.97678975088291731</v>
      </c>
      <c r="P147" s="15" t="s">
        <v>82</v>
      </c>
    </row>
    <row r="148" spans="1:16" x14ac:dyDescent="0.25">
      <c r="A148">
        <v>134</v>
      </c>
      <c r="B148" t="s">
        <v>23</v>
      </c>
      <c r="C148">
        <v>4253</v>
      </c>
      <c r="D148" s="24" t="s">
        <v>193</v>
      </c>
      <c r="E148" t="s">
        <v>25</v>
      </c>
      <c r="F148" t="s">
        <v>26</v>
      </c>
      <c r="G148">
        <v>19.495501154999999</v>
      </c>
      <c r="I148" s="19">
        <v>27.68</v>
      </c>
      <c r="J148" s="19"/>
      <c r="K148" s="19">
        <v>539.63547319999998</v>
      </c>
      <c r="L148" s="19"/>
      <c r="M148" s="19">
        <v>539.63547319999998</v>
      </c>
      <c r="N148" s="22">
        <f>M148/SUM(M10:M366)</f>
        <v>5.3006647789868909E-4</v>
      </c>
      <c r="O148" s="22">
        <f t="shared" si="2"/>
        <v>0.97731981736081597</v>
      </c>
      <c r="P148" s="15" t="s">
        <v>82</v>
      </c>
    </row>
    <row r="149" spans="1:16" ht="30" x14ac:dyDescent="0.25">
      <c r="A149" s="12">
        <v>135</v>
      </c>
      <c r="B149" s="12" t="s">
        <v>23</v>
      </c>
      <c r="C149" s="12">
        <v>43429</v>
      </c>
      <c r="D149" s="23" t="s">
        <v>194</v>
      </c>
      <c r="E149" s="12" t="s">
        <v>30</v>
      </c>
      <c r="F149" s="12" t="s">
        <v>86</v>
      </c>
      <c r="G149" s="12">
        <v>5</v>
      </c>
      <c r="H149" s="12"/>
      <c r="I149" s="18">
        <v>107.74</v>
      </c>
      <c r="J149" s="18"/>
      <c r="K149" s="18">
        <v>538.70000000000005</v>
      </c>
      <c r="L149" s="18"/>
      <c r="M149" s="18">
        <v>538.70000000000005</v>
      </c>
      <c r="N149" s="21">
        <f>M149/SUM(M10:M366)</f>
        <v>5.2914759281992997E-4</v>
      </c>
      <c r="O149" s="21">
        <f t="shared" si="2"/>
        <v>0.97784896495363594</v>
      </c>
      <c r="P149" s="15" t="s">
        <v>82</v>
      </c>
    </row>
    <row r="150" spans="1:16" x14ac:dyDescent="0.25">
      <c r="A150">
        <v>136</v>
      </c>
      <c r="B150" t="s">
        <v>53</v>
      </c>
      <c r="C150">
        <v>630</v>
      </c>
      <c r="D150" s="24" t="s">
        <v>195</v>
      </c>
      <c r="E150" t="s">
        <v>30</v>
      </c>
      <c r="F150" t="s">
        <v>122</v>
      </c>
      <c r="G150">
        <v>12.144</v>
      </c>
      <c r="I150" s="19">
        <v>44.17</v>
      </c>
      <c r="J150" s="19"/>
      <c r="K150" s="19">
        <v>536.40048000000002</v>
      </c>
      <c r="L150" s="19"/>
      <c r="M150" s="19">
        <v>536.40048000000002</v>
      </c>
      <c r="N150" s="22">
        <f>M150/SUM(M10:M366)</f>
        <v>5.2688884867171893E-4</v>
      </c>
      <c r="O150" s="22">
        <f t="shared" si="2"/>
        <v>0.97837585380230763</v>
      </c>
      <c r="P150" s="15" t="s">
        <v>82</v>
      </c>
    </row>
    <row r="151" spans="1:16" x14ac:dyDescent="0.25">
      <c r="A151" s="12">
        <v>137</v>
      </c>
      <c r="B151" s="12" t="s">
        <v>23</v>
      </c>
      <c r="C151" s="12">
        <v>7304</v>
      </c>
      <c r="D151" s="23" t="s">
        <v>196</v>
      </c>
      <c r="E151" s="12" t="s">
        <v>30</v>
      </c>
      <c r="F151" s="12" t="s">
        <v>70</v>
      </c>
      <c r="G151" s="12">
        <v>5.9488000000000003</v>
      </c>
      <c r="H151" s="12"/>
      <c r="I151" s="18">
        <v>89.7</v>
      </c>
      <c r="J151" s="18"/>
      <c r="K151" s="18">
        <v>533.60735999999997</v>
      </c>
      <c r="L151" s="18"/>
      <c r="M151" s="18">
        <v>533.60735999999997</v>
      </c>
      <c r="N151" s="21">
        <f>M151/SUM(M10:M366)</f>
        <v>5.2414525720252052E-4</v>
      </c>
      <c r="O151" s="21">
        <f t="shared" si="2"/>
        <v>0.9788999990595102</v>
      </c>
      <c r="P151" s="15" t="s">
        <v>82</v>
      </c>
    </row>
    <row r="152" spans="1:16" ht="30" x14ac:dyDescent="0.25">
      <c r="A152">
        <v>138</v>
      </c>
      <c r="B152" t="s">
        <v>23</v>
      </c>
      <c r="C152">
        <v>11964</v>
      </c>
      <c r="D152" s="24" t="s">
        <v>197</v>
      </c>
      <c r="E152" t="s">
        <v>30</v>
      </c>
      <c r="F152" t="s">
        <v>38</v>
      </c>
      <c r="G152">
        <v>232.614</v>
      </c>
      <c r="I152" s="19">
        <v>2.25</v>
      </c>
      <c r="J152" s="19"/>
      <c r="K152" s="19">
        <v>523.38149999999996</v>
      </c>
      <c r="L152" s="19"/>
      <c r="M152" s="19">
        <v>523.38149999999996</v>
      </c>
      <c r="N152" s="22">
        <f>M152/SUM(M10:M366)</f>
        <v>5.1410072554572894E-4</v>
      </c>
      <c r="O152" s="22">
        <f t="shared" si="2"/>
        <v>0.97941409978505589</v>
      </c>
      <c r="P152" s="15" t="s">
        <v>82</v>
      </c>
    </row>
    <row r="153" spans="1:16" x14ac:dyDescent="0.25">
      <c r="A153" s="12">
        <v>139</v>
      </c>
      <c r="B153" s="12" t="s">
        <v>23</v>
      </c>
      <c r="C153" s="12">
        <v>5068</v>
      </c>
      <c r="D153" s="23" t="s">
        <v>198</v>
      </c>
      <c r="E153" s="12" t="s">
        <v>30</v>
      </c>
      <c r="F153" s="12" t="s">
        <v>34</v>
      </c>
      <c r="G153" s="12">
        <v>30.590399999999999</v>
      </c>
      <c r="H153" s="12"/>
      <c r="I153" s="18">
        <v>15.64</v>
      </c>
      <c r="J153" s="18"/>
      <c r="K153" s="18">
        <v>478.43385599999999</v>
      </c>
      <c r="L153" s="18"/>
      <c r="M153" s="18">
        <v>478.43385599999999</v>
      </c>
      <c r="N153" s="21">
        <f>M153/SUM(M10:M366)</f>
        <v>4.6995010808605347E-4</v>
      </c>
      <c r="O153" s="21">
        <f t="shared" si="2"/>
        <v>0.97988404989314193</v>
      </c>
      <c r="P153" s="15" t="s">
        <v>82</v>
      </c>
    </row>
    <row r="154" spans="1:16" ht="30" x14ac:dyDescent="0.25">
      <c r="A154">
        <v>140</v>
      </c>
      <c r="B154" t="s">
        <v>23</v>
      </c>
      <c r="C154">
        <v>36081</v>
      </c>
      <c r="D154" s="24" t="s">
        <v>199</v>
      </c>
      <c r="E154" t="s">
        <v>30</v>
      </c>
      <c r="F154" t="s">
        <v>38</v>
      </c>
      <c r="G154">
        <v>4</v>
      </c>
      <c r="I154" s="19">
        <v>116.08</v>
      </c>
      <c r="J154" s="19"/>
      <c r="K154" s="19">
        <v>464.32</v>
      </c>
      <c r="L154" s="19"/>
      <c r="M154" s="19">
        <v>464.32</v>
      </c>
      <c r="N154" s="22">
        <f>M154/SUM(M10:M366)</f>
        <v>4.5608652366465545E-4</v>
      </c>
      <c r="O154" s="22">
        <f t="shared" si="2"/>
        <v>0.98034013641680662</v>
      </c>
      <c r="P154" s="15" t="s">
        <v>82</v>
      </c>
    </row>
    <row r="155" spans="1:16" ht="30" x14ac:dyDescent="0.25">
      <c r="A155" s="12">
        <v>141</v>
      </c>
      <c r="B155" s="12" t="s">
        <v>53</v>
      </c>
      <c r="C155" s="12">
        <v>8830</v>
      </c>
      <c r="D155" s="23" t="s">
        <v>200</v>
      </c>
      <c r="E155" s="12" t="s">
        <v>30</v>
      </c>
      <c r="F155" s="12" t="s">
        <v>55</v>
      </c>
      <c r="G155" s="12">
        <v>1</v>
      </c>
      <c r="H155" s="12"/>
      <c r="I155" s="18">
        <v>456.16</v>
      </c>
      <c r="J155" s="18"/>
      <c r="K155" s="18">
        <v>456.16</v>
      </c>
      <c r="L155" s="18"/>
      <c r="M155" s="18">
        <v>456.16</v>
      </c>
      <c r="N155" s="21">
        <f>M155/SUM(M10:M366)</f>
        <v>4.4807121949274042E-4</v>
      </c>
      <c r="O155" s="21">
        <f t="shared" si="2"/>
        <v>0.98078820763629937</v>
      </c>
      <c r="P155" s="15" t="s">
        <v>82</v>
      </c>
    </row>
    <row r="156" spans="1:16" ht="30" x14ac:dyDescent="0.25">
      <c r="A156">
        <v>142</v>
      </c>
      <c r="B156" t="s">
        <v>23</v>
      </c>
      <c r="C156">
        <v>43485</v>
      </c>
      <c r="D156" s="24" t="s">
        <v>201</v>
      </c>
      <c r="E156" t="s">
        <v>30</v>
      </c>
      <c r="F156" t="s">
        <v>26</v>
      </c>
      <c r="G156">
        <v>332.05490959999997</v>
      </c>
      <c r="I156" s="19">
        <v>1.37</v>
      </c>
      <c r="J156" s="19"/>
      <c r="K156" s="19">
        <v>454.91522620000001</v>
      </c>
      <c r="L156" s="19"/>
      <c r="M156" s="19">
        <v>454.91522620000001</v>
      </c>
      <c r="N156" s="22">
        <f>M156/SUM(M10:M366)</f>
        <v>4.4684851843486905E-4</v>
      </c>
      <c r="O156" s="22">
        <f t="shared" si="2"/>
        <v>0.98123505615473428</v>
      </c>
      <c r="P156" s="15" t="s">
        <v>82</v>
      </c>
    </row>
    <row r="157" spans="1:16" x14ac:dyDescent="0.25">
      <c r="A157" s="12">
        <v>143</v>
      </c>
      <c r="B157" s="12" t="s">
        <v>53</v>
      </c>
      <c r="C157" s="12">
        <v>2257</v>
      </c>
      <c r="D157" s="23" t="s">
        <v>202</v>
      </c>
      <c r="E157" s="12" t="s">
        <v>30</v>
      </c>
      <c r="F157" s="12" t="s">
        <v>55</v>
      </c>
      <c r="G157" s="12">
        <v>4</v>
      </c>
      <c r="H157" s="12"/>
      <c r="I157" s="18">
        <v>109.55</v>
      </c>
      <c r="J157" s="18"/>
      <c r="K157" s="18">
        <v>438.2</v>
      </c>
      <c r="L157" s="18"/>
      <c r="M157" s="18">
        <v>438.2</v>
      </c>
      <c r="N157" s="21">
        <f>M157/SUM(M10:M366)</f>
        <v>4.3042969217318229E-4</v>
      </c>
      <c r="O157" s="21">
        <f t="shared" si="2"/>
        <v>0.98166548584690749</v>
      </c>
      <c r="P157" s="15" t="s">
        <v>82</v>
      </c>
    </row>
    <row r="158" spans="1:16" x14ac:dyDescent="0.25">
      <c r="A158">
        <v>144</v>
      </c>
      <c r="B158" t="s">
        <v>23</v>
      </c>
      <c r="C158">
        <v>38828</v>
      </c>
      <c r="D158" s="24" t="s">
        <v>203</v>
      </c>
      <c r="E158" t="s">
        <v>30</v>
      </c>
      <c r="F158" t="s">
        <v>45</v>
      </c>
      <c r="G158">
        <v>42.907200000000003</v>
      </c>
      <c r="I158" s="19">
        <v>10.01</v>
      </c>
      <c r="J158" s="19"/>
      <c r="K158" s="19">
        <v>429.50107200000002</v>
      </c>
      <c r="L158" s="19"/>
      <c r="M158" s="19">
        <v>429.50107200000002</v>
      </c>
      <c r="N158" s="22">
        <f>M158/SUM(M10:M366)</f>
        <v>4.2188501645141905E-4</v>
      </c>
      <c r="O158" s="22">
        <f t="shared" si="2"/>
        <v>0.98208737086335895</v>
      </c>
      <c r="P158" s="15" t="s">
        <v>82</v>
      </c>
    </row>
    <row r="159" spans="1:16" ht="30" x14ac:dyDescent="0.25">
      <c r="A159" s="12">
        <v>145</v>
      </c>
      <c r="B159" s="12" t="s">
        <v>23</v>
      </c>
      <c r="C159" s="12">
        <v>43460</v>
      </c>
      <c r="D159" s="23" t="s">
        <v>204</v>
      </c>
      <c r="E159" s="12" t="s">
        <v>30</v>
      </c>
      <c r="F159" s="12" t="s">
        <v>26</v>
      </c>
      <c r="G159" s="12">
        <v>594.90127600000005</v>
      </c>
      <c r="H159" s="12"/>
      <c r="I159" s="18">
        <v>0.71</v>
      </c>
      <c r="J159" s="18"/>
      <c r="K159" s="18">
        <v>422.37990600000001</v>
      </c>
      <c r="L159" s="18"/>
      <c r="M159" s="18">
        <v>422.37990600000001</v>
      </c>
      <c r="N159" s="21">
        <f>M159/SUM(M10:M366)</f>
        <v>4.1489012533025486E-4</v>
      </c>
      <c r="O159" s="21">
        <f t="shared" si="2"/>
        <v>0.9825022609886892</v>
      </c>
      <c r="P159" s="15" t="s">
        <v>82</v>
      </c>
    </row>
    <row r="160" spans="1:16" ht="30" x14ac:dyDescent="0.25">
      <c r="A160">
        <v>146</v>
      </c>
      <c r="B160" t="s">
        <v>23</v>
      </c>
      <c r="C160">
        <v>11717</v>
      </c>
      <c r="D160" s="24" t="s">
        <v>205</v>
      </c>
      <c r="E160" t="s">
        <v>30</v>
      </c>
      <c r="F160" t="s">
        <v>38</v>
      </c>
      <c r="G160">
        <v>8</v>
      </c>
      <c r="I160" s="19">
        <v>52.62</v>
      </c>
      <c r="J160" s="19"/>
      <c r="K160" s="19">
        <v>420.96</v>
      </c>
      <c r="L160" s="19"/>
      <c r="M160" s="19">
        <v>420.96</v>
      </c>
      <c r="N160" s="22">
        <f>M160/SUM(M10:M366)</f>
        <v>4.1349539757467554E-4</v>
      </c>
      <c r="O160" s="22">
        <f t="shared" si="2"/>
        <v>0.98291575638626383</v>
      </c>
      <c r="P160" s="15" t="s">
        <v>82</v>
      </c>
    </row>
    <row r="161" spans="1:16" ht="30" x14ac:dyDescent="0.25">
      <c r="A161" s="12">
        <v>147</v>
      </c>
      <c r="B161" s="12" t="s">
        <v>53</v>
      </c>
      <c r="C161" s="12">
        <v>7479</v>
      </c>
      <c r="D161" s="23" t="s">
        <v>206</v>
      </c>
      <c r="E161" s="12" t="s">
        <v>30</v>
      </c>
      <c r="F161" s="12" t="s">
        <v>103</v>
      </c>
      <c r="G161" s="12">
        <v>6.4</v>
      </c>
      <c r="H161" s="12"/>
      <c r="I161" s="18">
        <v>63.35</v>
      </c>
      <c r="J161" s="18"/>
      <c r="K161" s="18">
        <v>405.44</v>
      </c>
      <c r="L161" s="18"/>
      <c r="M161" s="18">
        <v>405.44</v>
      </c>
      <c r="N161" s="21">
        <f>M161/SUM(M10:M366)</f>
        <v>3.9825060336534695E-4</v>
      </c>
      <c r="O161" s="21">
        <f t="shared" si="2"/>
        <v>0.98331400698962923</v>
      </c>
      <c r="P161" s="15" t="s">
        <v>82</v>
      </c>
    </row>
    <row r="162" spans="1:16" ht="30" x14ac:dyDescent="0.25">
      <c r="A162">
        <v>148</v>
      </c>
      <c r="B162" t="s">
        <v>53</v>
      </c>
      <c r="C162">
        <v>12051</v>
      </c>
      <c r="D162" s="24" t="s">
        <v>207</v>
      </c>
      <c r="E162" t="s">
        <v>30</v>
      </c>
      <c r="F162" t="s">
        <v>103</v>
      </c>
      <c r="G162">
        <v>10</v>
      </c>
      <c r="I162" s="19">
        <v>38.64</v>
      </c>
      <c r="J162" s="19"/>
      <c r="K162" s="19">
        <v>386.4</v>
      </c>
      <c r="L162" s="19"/>
      <c r="M162" s="19">
        <v>386.4</v>
      </c>
      <c r="N162" s="22">
        <f>M162/SUM(M10:M366)</f>
        <v>3.7954822696421186E-4</v>
      </c>
      <c r="O162" s="22">
        <f t="shared" si="2"/>
        <v>0.98369355521659341</v>
      </c>
      <c r="P162" s="15" t="s">
        <v>82</v>
      </c>
    </row>
    <row r="163" spans="1:16" ht="30" x14ac:dyDescent="0.25">
      <c r="A163" s="12">
        <v>149</v>
      </c>
      <c r="B163" s="12" t="s">
        <v>23</v>
      </c>
      <c r="C163" s="12">
        <v>39385</v>
      </c>
      <c r="D163" s="23" t="s">
        <v>208</v>
      </c>
      <c r="E163" s="12" t="s">
        <v>30</v>
      </c>
      <c r="F163" s="12" t="s">
        <v>38</v>
      </c>
      <c r="G163" s="12">
        <v>30</v>
      </c>
      <c r="H163" s="12"/>
      <c r="I163" s="18">
        <v>12.75</v>
      </c>
      <c r="J163" s="18"/>
      <c r="K163" s="18">
        <v>382.5</v>
      </c>
      <c r="L163" s="18"/>
      <c r="M163" s="18">
        <v>382.5</v>
      </c>
      <c r="N163" s="21">
        <f>M163/SUM(M10:M366)</f>
        <v>3.7571738305851722E-4</v>
      </c>
      <c r="O163" s="21">
        <f t="shared" si="2"/>
        <v>0.98406927259965193</v>
      </c>
      <c r="P163" s="15" t="s">
        <v>82</v>
      </c>
    </row>
    <row r="164" spans="1:16" ht="30" x14ac:dyDescent="0.25">
      <c r="A164">
        <v>150</v>
      </c>
      <c r="B164" t="s">
        <v>23</v>
      </c>
      <c r="C164">
        <v>13415</v>
      </c>
      <c r="D164" s="24" t="s">
        <v>209</v>
      </c>
      <c r="E164" t="s">
        <v>30</v>
      </c>
      <c r="F164" t="s">
        <v>38</v>
      </c>
      <c r="G164">
        <v>6</v>
      </c>
      <c r="I164" s="19">
        <v>59.9</v>
      </c>
      <c r="J164" s="19"/>
      <c r="K164" s="19">
        <v>359.4</v>
      </c>
      <c r="L164" s="19"/>
      <c r="M164" s="19">
        <v>359.4</v>
      </c>
      <c r="N164" s="22">
        <f>M164/SUM(M10:M366)</f>
        <v>3.5302699992478711E-4</v>
      </c>
      <c r="O164" s="22">
        <f t="shared" si="2"/>
        <v>0.98442229959957672</v>
      </c>
      <c r="P164" s="15" t="s">
        <v>82</v>
      </c>
    </row>
    <row r="165" spans="1:16" x14ac:dyDescent="0.25">
      <c r="A165" s="12">
        <v>151</v>
      </c>
      <c r="B165" s="12" t="s">
        <v>23</v>
      </c>
      <c r="C165" s="12">
        <v>10997</v>
      </c>
      <c r="D165" s="23" t="s">
        <v>210</v>
      </c>
      <c r="E165" s="12" t="s">
        <v>30</v>
      </c>
      <c r="F165" s="12" t="s">
        <v>34</v>
      </c>
      <c r="G165" s="12">
        <v>8.1494999999999997</v>
      </c>
      <c r="H165" s="12"/>
      <c r="I165" s="18">
        <v>43</v>
      </c>
      <c r="J165" s="18"/>
      <c r="K165" s="18">
        <v>350.42849999999999</v>
      </c>
      <c r="L165" s="18"/>
      <c r="M165" s="18">
        <v>350.42849999999999</v>
      </c>
      <c r="N165" s="21">
        <f>M165/SUM(M10:M366)</f>
        <v>3.4421458554018716E-4</v>
      </c>
      <c r="O165" s="21">
        <f t="shared" si="2"/>
        <v>0.98476651418511696</v>
      </c>
      <c r="P165" s="15" t="s">
        <v>82</v>
      </c>
    </row>
    <row r="166" spans="1:16" x14ac:dyDescent="0.25">
      <c r="A166">
        <v>152</v>
      </c>
      <c r="B166" t="s">
        <v>23</v>
      </c>
      <c r="C166">
        <v>11683</v>
      </c>
      <c r="D166" s="24" t="s">
        <v>211</v>
      </c>
      <c r="E166" t="s">
        <v>30</v>
      </c>
      <c r="F166" t="s">
        <v>38</v>
      </c>
      <c r="G166">
        <v>5</v>
      </c>
      <c r="I166" s="19">
        <v>68.2</v>
      </c>
      <c r="J166" s="19"/>
      <c r="K166" s="19">
        <v>341</v>
      </c>
      <c r="L166" s="19"/>
      <c r="M166" s="19">
        <v>341</v>
      </c>
      <c r="N166" s="22">
        <f>M166/SUM(M10:M366)</f>
        <v>3.3495327483125322E-4</v>
      </c>
      <c r="O166" s="22">
        <f t="shared" si="2"/>
        <v>0.9851014674599482</v>
      </c>
      <c r="P166" s="15" t="s">
        <v>82</v>
      </c>
    </row>
    <row r="167" spans="1:16" ht="30" x14ac:dyDescent="0.25">
      <c r="A167" s="12">
        <v>153</v>
      </c>
      <c r="B167" s="12" t="s">
        <v>23</v>
      </c>
      <c r="C167" s="12">
        <v>12001</v>
      </c>
      <c r="D167" s="23" t="s">
        <v>212</v>
      </c>
      <c r="E167" s="12" t="s">
        <v>30</v>
      </c>
      <c r="F167" s="12" t="s">
        <v>38</v>
      </c>
      <c r="G167" s="12">
        <v>30</v>
      </c>
      <c r="H167" s="12"/>
      <c r="I167" s="18">
        <v>11.14</v>
      </c>
      <c r="J167" s="18"/>
      <c r="K167" s="18">
        <v>334.2</v>
      </c>
      <c r="L167" s="18"/>
      <c r="M167" s="18">
        <v>334.2</v>
      </c>
      <c r="N167" s="21">
        <f>M167/SUM(M10:M366)</f>
        <v>3.282738546879907E-4</v>
      </c>
      <c r="O167" s="21">
        <f t="shared" si="2"/>
        <v>0.98542974131463623</v>
      </c>
      <c r="P167" s="15" t="s">
        <v>82</v>
      </c>
    </row>
    <row r="168" spans="1:16" ht="30" x14ac:dyDescent="0.25">
      <c r="A168">
        <v>154</v>
      </c>
      <c r="B168" t="s">
        <v>89</v>
      </c>
      <c r="C168" t="s">
        <v>213</v>
      </c>
      <c r="D168" s="24" t="s">
        <v>214</v>
      </c>
      <c r="E168" t="s">
        <v>30</v>
      </c>
      <c r="F168" t="s">
        <v>38</v>
      </c>
      <c r="G168">
        <v>1</v>
      </c>
      <c r="I168" s="19">
        <v>332.68</v>
      </c>
      <c r="J168" s="19"/>
      <c r="K168" s="19">
        <v>332.68</v>
      </c>
      <c r="L168" s="19"/>
      <c r="M168" s="19">
        <v>332.68</v>
      </c>
      <c r="N168" s="22">
        <f>M168/SUM(M10:M366)</f>
        <v>3.2678080783243792E-4</v>
      </c>
      <c r="O168" s="22">
        <f t="shared" si="2"/>
        <v>0.98575652212246867</v>
      </c>
      <c r="P168" s="15" t="s">
        <v>82</v>
      </c>
    </row>
    <row r="169" spans="1:16" ht="30" x14ac:dyDescent="0.25">
      <c r="A169" s="12">
        <v>155</v>
      </c>
      <c r="B169" s="12" t="s">
        <v>23</v>
      </c>
      <c r="C169" s="12">
        <v>300</v>
      </c>
      <c r="D169" s="23" t="s">
        <v>215</v>
      </c>
      <c r="E169" s="12" t="s">
        <v>30</v>
      </c>
      <c r="F169" s="12" t="s">
        <v>38</v>
      </c>
      <c r="G169" s="12">
        <v>27</v>
      </c>
      <c r="H169" s="12"/>
      <c r="I169" s="18">
        <v>11.85</v>
      </c>
      <c r="J169" s="18"/>
      <c r="K169" s="18">
        <v>319.95</v>
      </c>
      <c r="L169" s="18"/>
      <c r="M169" s="18">
        <v>319.95</v>
      </c>
      <c r="N169" s="21">
        <f>M169/SUM(M10:M366)</f>
        <v>3.1427654041718322E-4</v>
      </c>
      <c r="O169" s="21">
        <f t="shared" si="2"/>
        <v>0.98607079866288583</v>
      </c>
      <c r="P169" s="15" t="s">
        <v>82</v>
      </c>
    </row>
    <row r="170" spans="1:16" x14ac:dyDescent="0.25">
      <c r="A170">
        <v>156</v>
      </c>
      <c r="B170" t="s">
        <v>53</v>
      </c>
      <c r="C170">
        <v>2501</v>
      </c>
      <c r="D170" s="24" t="s">
        <v>216</v>
      </c>
      <c r="E170" t="s">
        <v>85</v>
      </c>
      <c r="F170" t="s">
        <v>116</v>
      </c>
      <c r="G170">
        <v>1.1558669100000001</v>
      </c>
      <c r="I170" s="19">
        <v>273.85000000000002</v>
      </c>
      <c r="J170" s="19"/>
      <c r="K170" s="19">
        <v>316.53415059999998</v>
      </c>
      <c r="L170" s="19"/>
      <c r="M170" s="19">
        <v>316.53415059999998</v>
      </c>
      <c r="N170" s="22">
        <f>M170/SUM(M10:M366)</f>
        <v>3.109212619923727E-4</v>
      </c>
      <c r="O170" s="22">
        <f t="shared" si="2"/>
        <v>0.98638171992487822</v>
      </c>
      <c r="P170" s="15" t="s">
        <v>82</v>
      </c>
    </row>
    <row r="171" spans="1:16" x14ac:dyDescent="0.25">
      <c r="A171" s="12">
        <v>157</v>
      </c>
      <c r="B171" s="12" t="s">
        <v>23</v>
      </c>
      <c r="C171" s="12">
        <v>20158</v>
      </c>
      <c r="D171" s="23" t="s">
        <v>217</v>
      </c>
      <c r="E171" s="12" t="s">
        <v>30</v>
      </c>
      <c r="F171" s="12" t="s">
        <v>38</v>
      </c>
      <c r="G171" s="12">
        <v>4</v>
      </c>
      <c r="H171" s="12"/>
      <c r="I171" s="18">
        <v>78.599999999999994</v>
      </c>
      <c r="J171" s="18"/>
      <c r="K171" s="18">
        <v>314.39999999999998</v>
      </c>
      <c r="L171" s="18"/>
      <c r="M171" s="18">
        <v>314.39999999999998</v>
      </c>
      <c r="N171" s="21">
        <f>M171/SUM(M10:M366)</f>
        <v>3.088249548590792E-4</v>
      </c>
      <c r="O171" s="21">
        <f t="shared" si="2"/>
        <v>0.98669054487973729</v>
      </c>
      <c r="P171" s="15" t="s">
        <v>82</v>
      </c>
    </row>
    <row r="172" spans="1:16" ht="30" x14ac:dyDescent="0.25">
      <c r="A172">
        <v>158</v>
      </c>
      <c r="B172" t="s">
        <v>23</v>
      </c>
      <c r="C172">
        <v>21127</v>
      </c>
      <c r="D172" s="24" t="s">
        <v>218</v>
      </c>
      <c r="E172" t="s">
        <v>30</v>
      </c>
      <c r="F172" t="s">
        <v>38</v>
      </c>
      <c r="G172">
        <v>42.450400000000002</v>
      </c>
      <c r="I172" s="19">
        <v>7.28</v>
      </c>
      <c r="J172" s="19"/>
      <c r="K172" s="19">
        <v>309.03891199999998</v>
      </c>
      <c r="L172" s="19"/>
      <c r="M172" s="19">
        <v>309.03891199999998</v>
      </c>
      <c r="N172" s="22">
        <f>M172/SUM(M10:M366)</f>
        <v>3.0355893145069641E-4</v>
      </c>
      <c r="O172" s="22">
        <f t="shared" si="2"/>
        <v>0.98699410381118802</v>
      </c>
      <c r="P172" s="15" t="s">
        <v>82</v>
      </c>
    </row>
    <row r="173" spans="1:16" x14ac:dyDescent="0.25">
      <c r="A173" s="12">
        <v>159</v>
      </c>
      <c r="B173" s="12" t="s">
        <v>65</v>
      </c>
      <c r="C173" s="12">
        <v>2041</v>
      </c>
      <c r="D173" s="23" t="s">
        <v>219</v>
      </c>
      <c r="E173" s="12" t="s">
        <v>25</v>
      </c>
      <c r="F173" s="12" t="s">
        <v>26</v>
      </c>
      <c r="G173" s="12">
        <v>8.9</v>
      </c>
      <c r="H173" s="12"/>
      <c r="I173" s="18">
        <v>33.909999999999997</v>
      </c>
      <c r="J173" s="18"/>
      <c r="K173" s="18">
        <v>301.79899999999998</v>
      </c>
      <c r="L173" s="18"/>
      <c r="M173" s="18">
        <v>301.79899999999998</v>
      </c>
      <c r="N173" s="21">
        <f>M173/SUM(M10:M366)</f>
        <v>2.9644739997301286E-4</v>
      </c>
      <c r="O173" s="21">
        <f t="shared" si="2"/>
        <v>0.98729055121116105</v>
      </c>
      <c r="P173" s="15" t="s">
        <v>82</v>
      </c>
    </row>
    <row r="174" spans="1:16" x14ac:dyDescent="0.25">
      <c r="A174">
        <v>160</v>
      </c>
      <c r="B174" t="s">
        <v>23</v>
      </c>
      <c r="C174">
        <v>20152</v>
      </c>
      <c r="D174" s="24" t="s">
        <v>220</v>
      </c>
      <c r="E174" t="s">
        <v>30</v>
      </c>
      <c r="F174" t="s">
        <v>38</v>
      </c>
      <c r="G174">
        <v>4</v>
      </c>
      <c r="I174" s="19">
        <v>75.400000000000006</v>
      </c>
      <c r="J174" s="19"/>
      <c r="K174" s="19">
        <v>301.60000000000002</v>
      </c>
      <c r="L174" s="19"/>
      <c r="M174" s="19">
        <v>301.60000000000002</v>
      </c>
      <c r="N174" s="22">
        <f>M174/SUM(M10:M366)</f>
        <v>2.9625192870705568E-4</v>
      </c>
      <c r="O174" s="22">
        <f t="shared" si="2"/>
        <v>0.98758680313986813</v>
      </c>
      <c r="P174" s="15" t="s">
        <v>82</v>
      </c>
    </row>
    <row r="175" spans="1:16" ht="30" x14ac:dyDescent="0.25">
      <c r="A175" s="12">
        <v>161</v>
      </c>
      <c r="B175" s="12" t="s">
        <v>53</v>
      </c>
      <c r="C175" s="12">
        <v>9225</v>
      </c>
      <c r="D175" s="23" t="s">
        <v>221</v>
      </c>
      <c r="E175" s="12" t="s">
        <v>30</v>
      </c>
      <c r="F175" s="12" t="s">
        <v>55</v>
      </c>
      <c r="G175" s="12">
        <v>4</v>
      </c>
      <c r="H175" s="12"/>
      <c r="I175" s="18">
        <v>75.2</v>
      </c>
      <c r="J175" s="18"/>
      <c r="K175" s="18">
        <v>300.8</v>
      </c>
      <c r="L175" s="18"/>
      <c r="M175" s="18">
        <v>300.8</v>
      </c>
      <c r="N175" s="21">
        <f>M175/SUM(M10:M366)</f>
        <v>2.9546611457255417E-4</v>
      </c>
      <c r="O175" s="21">
        <f t="shared" si="2"/>
        <v>0.98788226925444067</v>
      </c>
      <c r="P175" s="15" t="s">
        <v>82</v>
      </c>
    </row>
    <row r="176" spans="1:16" x14ac:dyDescent="0.25">
      <c r="A176">
        <v>162</v>
      </c>
      <c r="B176" t="s">
        <v>53</v>
      </c>
      <c r="C176">
        <v>718</v>
      </c>
      <c r="D176" s="24" t="s">
        <v>222</v>
      </c>
      <c r="E176" t="s">
        <v>30</v>
      </c>
      <c r="F176" t="s">
        <v>55</v>
      </c>
      <c r="G176">
        <v>4</v>
      </c>
      <c r="I176" s="19">
        <v>74.17</v>
      </c>
      <c r="J176" s="19"/>
      <c r="K176" s="19">
        <v>296.68</v>
      </c>
      <c r="L176" s="19"/>
      <c r="M176" s="19">
        <v>296.68</v>
      </c>
      <c r="N176" s="22">
        <f>M176/SUM(M10:M366)</f>
        <v>2.9141917177987159E-4</v>
      </c>
      <c r="O176" s="22">
        <f t="shared" si="2"/>
        <v>0.98817368842622055</v>
      </c>
      <c r="P176" s="15" t="s">
        <v>82</v>
      </c>
    </row>
    <row r="177" spans="1:16" x14ac:dyDescent="0.25">
      <c r="A177" s="12">
        <v>163</v>
      </c>
      <c r="B177" s="12" t="s">
        <v>53</v>
      </c>
      <c r="C177" s="12">
        <v>158</v>
      </c>
      <c r="D177" s="23" t="s">
        <v>223</v>
      </c>
      <c r="E177" s="12" t="s">
        <v>30</v>
      </c>
      <c r="F177" s="12" t="s">
        <v>55</v>
      </c>
      <c r="G177" s="12">
        <v>21.010461280000001</v>
      </c>
      <c r="H177" s="12"/>
      <c r="I177" s="18">
        <v>14</v>
      </c>
      <c r="J177" s="18"/>
      <c r="K177" s="18">
        <v>294.14645819999998</v>
      </c>
      <c r="L177" s="18"/>
      <c r="M177" s="18">
        <v>294.14645819999998</v>
      </c>
      <c r="N177" s="21">
        <f>M177/SUM(M10:M366)</f>
        <v>2.8893055558388371E-4</v>
      </c>
      <c r="O177" s="21">
        <f t="shared" si="2"/>
        <v>0.98846261898180443</v>
      </c>
      <c r="P177" s="15" t="s">
        <v>82</v>
      </c>
    </row>
    <row r="178" spans="1:16" ht="30" x14ac:dyDescent="0.25">
      <c r="A178">
        <v>164</v>
      </c>
      <c r="B178" t="s">
        <v>23</v>
      </c>
      <c r="C178">
        <v>10425</v>
      </c>
      <c r="D178" s="24" t="s">
        <v>224</v>
      </c>
      <c r="E178" t="s">
        <v>30</v>
      </c>
      <c r="F178" t="s">
        <v>38</v>
      </c>
      <c r="G178">
        <v>2</v>
      </c>
      <c r="I178" s="19">
        <v>135.78</v>
      </c>
      <c r="J178" s="19"/>
      <c r="K178" s="19">
        <v>271.56</v>
      </c>
      <c r="L178" s="19"/>
      <c r="M178" s="19">
        <v>271.56</v>
      </c>
      <c r="N178" s="22">
        <f>M178/SUM(M10:M366)</f>
        <v>2.6674460795652531E-4</v>
      </c>
      <c r="O178" s="22">
        <f t="shared" si="2"/>
        <v>0.98872936358976093</v>
      </c>
      <c r="P178" s="15" t="s">
        <v>82</v>
      </c>
    </row>
    <row r="179" spans="1:16" x14ac:dyDescent="0.25">
      <c r="A179" s="12">
        <v>165</v>
      </c>
      <c r="B179" s="12" t="s">
        <v>23</v>
      </c>
      <c r="C179" s="12">
        <v>2705</v>
      </c>
      <c r="D179" s="23" t="s">
        <v>225</v>
      </c>
      <c r="E179" s="12" t="s">
        <v>226</v>
      </c>
      <c r="F179" s="12" t="s">
        <v>227</v>
      </c>
      <c r="G179" s="12">
        <v>323.54265801474003</v>
      </c>
      <c r="H179" s="12"/>
      <c r="I179" s="18">
        <v>0.83</v>
      </c>
      <c r="J179" s="18"/>
      <c r="K179" s="18">
        <v>268.54040609999998</v>
      </c>
      <c r="L179" s="18"/>
      <c r="M179" s="18">
        <v>268.54040609999998</v>
      </c>
      <c r="N179" s="21">
        <f>M179/SUM(M10:M366)</f>
        <v>2.6377855849768223E-4</v>
      </c>
      <c r="O179" s="21">
        <f t="shared" si="2"/>
        <v>0.98899314214825862</v>
      </c>
      <c r="P179" s="15" t="s">
        <v>82</v>
      </c>
    </row>
    <row r="180" spans="1:16" x14ac:dyDescent="0.25">
      <c r="A180">
        <v>166</v>
      </c>
      <c r="B180" t="s">
        <v>23</v>
      </c>
      <c r="C180">
        <v>39997</v>
      </c>
      <c r="D180" s="24" t="s">
        <v>228</v>
      </c>
      <c r="E180" t="s">
        <v>30</v>
      </c>
      <c r="F180" t="s">
        <v>38</v>
      </c>
      <c r="G180">
        <v>950</v>
      </c>
      <c r="I180" s="19">
        <v>0.28000000000000003</v>
      </c>
      <c r="J180" s="19"/>
      <c r="K180" s="19">
        <v>266</v>
      </c>
      <c r="L180" s="19"/>
      <c r="M180" s="19">
        <v>266</v>
      </c>
      <c r="N180" s="22">
        <f>M180/SUM(M10:M366)</f>
        <v>2.6128319972174008E-4</v>
      </c>
      <c r="O180" s="22">
        <f t="shared" si="2"/>
        <v>0.98925442534798036</v>
      </c>
      <c r="P180" s="15" t="s">
        <v>82</v>
      </c>
    </row>
    <row r="181" spans="1:16" ht="30" x14ac:dyDescent="0.25">
      <c r="A181" s="12">
        <v>167</v>
      </c>
      <c r="B181" s="12" t="s">
        <v>23</v>
      </c>
      <c r="C181" s="12">
        <v>6024</v>
      </c>
      <c r="D181" s="23" t="s">
        <v>229</v>
      </c>
      <c r="E181" s="12" t="s">
        <v>30</v>
      </c>
      <c r="F181" s="12" t="s">
        <v>38</v>
      </c>
      <c r="G181" s="12">
        <v>3</v>
      </c>
      <c r="H181" s="12"/>
      <c r="I181" s="18">
        <v>86.68</v>
      </c>
      <c r="J181" s="18"/>
      <c r="K181" s="18">
        <v>260.04000000000002</v>
      </c>
      <c r="L181" s="18"/>
      <c r="M181" s="18">
        <v>260.04000000000002</v>
      </c>
      <c r="N181" s="21">
        <f>M181/SUM(M10:M366)</f>
        <v>2.5542888441970412E-4</v>
      </c>
      <c r="O181" s="21">
        <f t="shared" si="2"/>
        <v>0.98950985423240001</v>
      </c>
      <c r="P181" s="15" t="s">
        <v>82</v>
      </c>
    </row>
    <row r="182" spans="1:16" x14ac:dyDescent="0.25">
      <c r="A182">
        <v>168</v>
      </c>
      <c r="B182" t="s">
        <v>53</v>
      </c>
      <c r="C182">
        <v>2384</v>
      </c>
      <c r="D182" s="24" t="s">
        <v>230</v>
      </c>
      <c r="E182" t="s">
        <v>30</v>
      </c>
      <c r="F182" t="s">
        <v>55</v>
      </c>
      <c r="G182">
        <v>6</v>
      </c>
      <c r="I182" s="19">
        <v>42.79</v>
      </c>
      <c r="J182" s="19"/>
      <c r="K182" s="19">
        <v>256.74</v>
      </c>
      <c r="L182" s="19"/>
      <c r="M182" s="19">
        <v>256.74</v>
      </c>
      <c r="N182" s="22">
        <f>M182/SUM(M10:M366)</f>
        <v>2.5218740111488552E-4</v>
      </c>
      <c r="O182" s="22">
        <f t="shared" si="2"/>
        <v>0.98976204163351489</v>
      </c>
      <c r="P182" s="15" t="s">
        <v>82</v>
      </c>
    </row>
    <row r="183" spans="1:16" x14ac:dyDescent="0.25">
      <c r="A183" s="12">
        <v>169</v>
      </c>
      <c r="B183" s="12" t="s">
        <v>65</v>
      </c>
      <c r="C183" s="12">
        <v>2099</v>
      </c>
      <c r="D183" s="23" t="s">
        <v>231</v>
      </c>
      <c r="E183" s="12" t="s">
        <v>25</v>
      </c>
      <c r="F183" s="12" t="s">
        <v>26</v>
      </c>
      <c r="G183" s="12">
        <v>10.4</v>
      </c>
      <c r="H183" s="12"/>
      <c r="I183" s="18">
        <v>24.5</v>
      </c>
      <c r="J183" s="18"/>
      <c r="K183" s="18">
        <v>254.8</v>
      </c>
      <c r="L183" s="18"/>
      <c r="M183" s="18">
        <v>254.8</v>
      </c>
      <c r="N183" s="21">
        <f>M183/SUM(M10:M366)</f>
        <v>2.5028180183871943E-4</v>
      </c>
      <c r="O183" s="21">
        <f t="shared" si="2"/>
        <v>0.99001232343535361</v>
      </c>
      <c r="P183" s="15" t="s">
        <v>82</v>
      </c>
    </row>
    <row r="184" spans="1:16" ht="45" x14ac:dyDescent="0.25">
      <c r="A184">
        <v>170</v>
      </c>
      <c r="B184" t="s">
        <v>23</v>
      </c>
      <c r="C184">
        <v>36397</v>
      </c>
      <c r="D184" s="24" t="s">
        <v>232</v>
      </c>
      <c r="E184" t="s">
        <v>85</v>
      </c>
      <c r="F184" t="s">
        <v>38</v>
      </c>
      <c r="G184">
        <v>1.1123358829999999E-2</v>
      </c>
      <c r="I184" s="19">
        <v>22788.04</v>
      </c>
      <c r="J184" s="19"/>
      <c r="K184" s="19">
        <v>253.48048410000001</v>
      </c>
      <c r="L184" s="19"/>
      <c r="M184" s="19">
        <v>253.48048410000001</v>
      </c>
      <c r="N184" s="22">
        <f>M184/SUM(M10:M366)</f>
        <v>2.4898568403257013E-4</v>
      </c>
      <c r="O184" s="22">
        <f t="shared" si="2"/>
        <v>0.99026130911938615</v>
      </c>
      <c r="P184" s="15" t="s">
        <v>82</v>
      </c>
    </row>
    <row r="185" spans="1:16" x14ac:dyDescent="0.25">
      <c r="A185" s="12">
        <v>171</v>
      </c>
      <c r="B185" s="12" t="s">
        <v>23</v>
      </c>
      <c r="C185" s="12">
        <v>37395</v>
      </c>
      <c r="D185" s="23" t="s">
        <v>233</v>
      </c>
      <c r="E185" s="12" t="s">
        <v>30</v>
      </c>
      <c r="F185" s="12" t="s">
        <v>153</v>
      </c>
      <c r="G185" s="12">
        <v>5.9284999999999997</v>
      </c>
      <c r="H185" s="12"/>
      <c r="I185" s="18">
        <v>41.93</v>
      </c>
      <c r="J185" s="18"/>
      <c r="K185" s="18">
        <v>248.58200500000001</v>
      </c>
      <c r="L185" s="18"/>
      <c r="M185" s="18">
        <v>248.58200500000001</v>
      </c>
      <c r="N185" s="21">
        <f>M185/SUM(M10:M366)</f>
        <v>2.4417406638964508E-4</v>
      </c>
      <c r="O185" s="21">
        <f t="shared" si="2"/>
        <v>0.9905054831857758</v>
      </c>
      <c r="P185" s="15" t="s">
        <v>82</v>
      </c>
    </row>
    <row r="186" spans="1:16" x14ac:dyDescent="0.25">
      <c r="A186">
        <v>172</v>
      </c>
      <c r="B186" t="s">
        <v>23</v>
      </c>
      <c r="C186">
        <v>40547</v>
      </c>
      <c r="D186" s="24" t="s">
        <v>234</v>
      </c>
      <c r="E186" t="s">
        <v>30</v>
      </c>
      <c r="F186" t="s">
        <v>153</v>
      </c>
      <c r="G186">
        <v>9.5</v>
      </c>
      <c r="I186" s="19">
        <v>25.75</v>
      </c>
      <c r="J186" s="19"/>
      <c r="K186" s="19">
        <v>244.625</v>
      </c>
      <c r="L186" s="19"/>
      <c r="M186" s="19">
        <v>244.625</v>
      </c>
      <c r="N186" s="22">
        <f>M186/SUM(M10:M366)</f>
        <v>2.4028722831552881E-4</v>
      </c>
      <c r="O186" s="22">
        <f t="shared" si="2"/>
        <v>0.99074577041409129</v>
      </c>
      <c r="P186" s="15" t="s">
        <v>82</v>
      </c>
    </row>
    <row r="187" spans="1:16" ht="30" x14ac:dyDescent="0.25">
      <c r="A187" s="12">
        <v>173</v>
      </c>
      <c r="B187" s="12" t="s">
        <v>23</v>
      </c>
      <c r="C187" s="12">
        <v>36205</v>
      </c>
      <c r="D187" s="23" t="s">
        <v>235</v>
      </c>
      <c r="E187" s="12" t="s">
        <v>30</v>
      </c>
      <c r="F187" s="12" t="s">
        <v>38</v>
      </c>
      <c r="G187" s="12">
        <v>2</v>
      </c>
      <c r="H187" s="12"/>
      <c r="I187" s="18">
        <v>108.86</v>
      </c>
      <c r="J187" s="18"/>
      <c r="K187" s="18">
        <v>217.72</v>
      </c>
      <c r="L187" s="18"/>
      <c r="M187" s="18">
        <v>217.72</v>
      </c>
      <c r="N187" s="21">
        <f>M187/SUM(M10:M366)</f>
        <v>2.1385931670457611E-4</v>
      </c>
      <c r="O187" s="21">
        <f t="shared" si="2"/>
        <v>0.99095962973079588</v>
      </c>
      <c r="P187" s="15" t="s">
        <v>82</v>
      </c>
    </row>
    <row r="188" spans="1:16" x14ac:dyDescent="0.25">
      <c r="A188">
        <v>174</v>
      </c>
      <c r="B188" t="s">
        <v>53</v>
      </c>
      <c r="C188">
        <v>11376</v>
      </c>
      <c r="D188" s="24" t="s">
        <v>236</v>
      </c>
      <c r="E188" t="s">
        <v>30</v>
      </c>
      <c r="F188" t="s">
        <v>55</v>
      </c>
      <c r="G188">
        <v>2</v>
      </c>
      <c r="I188" s="19">
        <v>108.35</v>
      </c>
      <c r="J188" s="19"/>
      <c r="K188" s="19">
        <v>216.7</v>
      </c>
      <c r="L188" s="19"/>
      <c r="M188" s="19">
        <v>216.7</v>
      </c>
      <c r="N188" s="22">
        <f>M188/SUM(M10:M366)</f>
        <v>2.1285740368308674E-4</v>
      </c>
      <c r="O188" s="22">
        <f t="shared" si="2"/>
        <v>0.99117248713447892</v>
      </c>
      <c r="P188" s="15" t="s">
        <v>82</v>
      </c>
    </row>
    <row r="189" spans="1:16" x14ac:dyDescent="0.25">
      <c r="A189" s="12">
        <v>175</v>
      </c>
      <c r="B189" s="12" t="s">
        <v>23</v>
      </c>
      <c r="C189" s="12">
        <v>12815</v>
      </c>
      <c r="D189" s="23" t="s">
        <v>237</v>
      </c>
      <c r="E189" s="12" t="s">
        <v>30</v>
      </c>
      <c r="F189" s="12" t="s">
        <v>38</v>
      </c>
      <c r="G189" s="12">
        <v>16.885000000000002</v>
      </c>
      <c r="H189" s="12"/>
      <c r="I189" s="18">
        <v>12.61</v>
      </c>
      <c r="J189" s="18"/>
      <c r="K189" s="18">
        <v>212.91985</v>
      </c>
      <c r="L189" s="18"/>
      <c r="M189" s="18">
        <v>212.91985</v>
      </c>
      <c r="N189" s="21">
        <f>M189/SUM(M10:M366)</f>
        <v>2.0914428455741705E-4</v>
      </c>
      <c r="O189" s="21">
        <f t="shared" si="2"/>
        <v>0.99138163141903635</v>
      </c>
      <c r="P189" s="15" t="s">
        <v>82</v>
      </c>
    </row>
    <row r="190" spans="1:16" ht="45" x14ac:dyDescent="0.25">
      <c r="A190">
        <v>176</v>
      </c>
      <c r="B190" t="s">
        <v>23</v>
      </c>
      <c r="C190">
        <v>6189</v>
      </c>
      <c r="D190" s="24" t="s">
        <v>238</v>
      </c>
      <c r="E190" t="s">
        <v>30</v>
      </c>
      <c r="F190" t="s">
        <v>45</v>
      </c>
      <c r="G190">
        <v>4.96</v>
      </c>
      <c r="I190" s="19">
        <v>42.9</v>
      </c>
      <c r="J190" s="19"/>
      <c r="K190" s="19">
        <v>212.78399999999999</v>
      </c>
      <c r="L190" s="19"/>
      <c r="M190" s="19">
        <v>212.78399999999999</v>
      </c>
      <c r="N190" s="22">
        <f>M190/SUM(M10:M366)</f>
        <v>2.0901084349470202E-4</v>
      </c>
      <c r="O190" s="22">
        <f t="shared" si="2"/>
        <v>0.99159064226253102</v>
      </c>
      <c r="P190" s="15" t="s">
        <v>82</v>
      </c>
    </row>
    <row r="191" spans="1:16" x14ac:dyDescent="0.25">
      <c r="A191" s="12">
        <v>177</v>
      </c>
      <c r="B191" s="12" t="s">
        <v>89</v>
      </c>
      <c r="C191" s="12" t="s">
        <v>239</v>
      </c>
      <c r="D191" s="23" t="s">
        <v>240</v>
      </c>
      <c r="E191" s="12" t="s">
        <v>25</v>
      </c>
      <c r="F191" s="12" t="s">
        <v>26</v>
      </c>
      <c r="G191" s="12">
        <v>7.21</v>
      </c>
      <c r="H191" s="12"/>
      <c r="I191" s="18">
        <v>29.47</v>
      </c>
      <c r="J191" s="18"/>
      <c r="K191" s="18">
        <v>212.4787</v>
      </c>
      <c r="L191" s="18"/>
      <c r="M191" s="18">
        <v>212.4787</v>
      </c>
      <c r="N191" s="21">
        <f>M191/SUM(M10:M366)</f>
        <v>2.0871095717562291E-4</v>
      </c>
      <c r="O191" s="21">
        <f t="shared" si="2"/>
        <v>0.99179935321970669</v>
      </c>
      <c r="P191" s="15" t="s">
        <v>82</v>
      </c>
    </row>
    <row r="192" spans="1:16" ht="45" x14ac:dyDescent="0.25">
      <c r="A192">
        <v>178</v>
      </c>
      <c r="B192" t="s">
        <v>23</v>
      </c>
      <c r="C192">
        <v>4384</v>
      </c>
      <c r="D192" s="24" t="s">
        <v>241</v>
      </c>
      <c r="E192" t="s">
        <v>30</v>
      </c>
      <c r="F192" t="s">
        <v>38</v>
      </c>
      <c r="G192">
        <v>10</v>
      </c>
      <c r="I192" s="19">
        <v>21.19</v>
      </c>
      <c r="J192" s="19"/>
      <c r="K192" s="19">
        <v>211.9</v>
      </c>
      <c r="L192" s="19"/>
      <c r="M192" s="19">
        <v>211.9</v>
      </c>
      <c r="N192" s="22">
        <f>M192/SUM(M10:M366)</f>
        <v>2.081425188760779E-4</v>
      </c>
      <c r="O192" s="22">
        <f t="shared" si="2"/>
        <v>0.99200749573858282</v>
      </c>
      <c r="P192" s="15" t="s">
        <v>82</v>
      </c>
    </row>
    <row r="193" spans="1:16" ht="30" x14ac:dyDescent="0.25">
      <c r="A193" s="12">
        <v>179</v>
      </c>
      <c r="B193" s="12" t="s">
        <v>23</v>
      </c>
      <c r="C193" s="12">
        <v>9838</v>
      </c>
      <c r="D193" s="23" t="s">
        <v>242</v>
      </c>
      <c r="E193" s="12" t="s">
        <v>30</v>
      </c>
      <c r="F193" s="12" t="s">
        <v>45</v>
      </c>
      <c r="G193" s="12">
        <v>18.988199999999999</v>
      </c>
      <c r="H193" s="12"/>
      <c r="I193" s="18">
        <v>10.97</v>
      </c>
      <c r="J193" s="18"/>
      <c r="K193" s="18">
        <v>208.30055400000001</v>
      </c>
      <c r="L193" s="18"/>
      <c r="M193" s="18">
        <v>208.30055400000001</v>
      </c>
      <c r="N193" s="21">
        <f>M193/SUM(M10:M366)</f>
        <v>2.046068994471094E-4</v>
      </c>
      <c r="O193" s="21">
        <f t="shared" si="2"/>
        <v>0.99221210263802995</v>
      </c>
      <c r="P193" s="15" t="s">
        <v>82</v>
      </c>
    </row>
    <row r="194" spans="1:16" ht="30" x14ac:dyDescent="0.25">
      <c r="A194">
        <v>180</v>
      </c>
      <c r="B194" t="s">
        <v>23</v>
      </c>
      <c r="C194">
        <v>1368</v>
      </c>
      <c r="D194" s="24" t="s">
        <v>243</v>
      </c>
      <c r="E194" t="s">
        <v>30</v>
      </c>
      <c r="F194" t="s">
        <v>38</v>
      </c>
      <c r="G194">
        <v>2</v>
      </c>
      <c r="I194" s="19">
        <v>101.76</v>
      </c>
      <c r="J194" s="19"/>
      <c r="K194" s="19">
        <v>203.52</v>
      </c>
      <c r="L194" s="19"/>
      <c r="M194" s="19">
        <v>203.52</v>
      </c>
      <c r="N194" s="22">
        <f>M194/SUM(M10:M366)</f>
        <v>1.9991111581717496E-4</v>
      </c>
      <c r="O194" s="22">
        <f t="shared" si="2"/>
        <v>0.99241201375384713</v>
      </c>
      <c r="P194" s="15" t="s">
        <v>82</v>
      </c>
    </row>
    <row r="195" spans="1:16" ht="30" x14ac:dyDescent="0.25">
      <c r="A195" s="12">
        <v>181</v>
      </c>
      <c r="B195" s="12" t="s">
        <v>53</v>
      </c>
      <c r="C195" s="12">
        <v>13133</v>
      </c>
      <c r="D195" s="23" t="s">
        <v>244</v>
      </c>
      <c r="E195" s="12" t="s">
        <v>30</v>
      </c>
      <c r="F195" s="12" t="s">
        <v>55</v>
      </c>
      <c r="G195" s="12">
        <v>4</v>
      </c>
      <c r="H195" s="12"/>
      <c r="I195" s="18">
        <v>49.89</v>
      </c>
      <c r="J195" s="18"/>
      <c r="K195" s="18">
        <v>199.56</v>
      </c>
      <c r="L195" s="18"/>
      <c r="M195" s="18">
        <v>199.56</v>
      </c>
      <c r="N195" s="21">
        <f>M195/SUM(M10:M366)</f>
        <v>1.9602133585139268E-4</v>
      </c>
      <c r="O195" s="21">
        <f t="shared" si="2"/>
        <v>0.99260803508969853</v>
      </c>
      <c r="P195" s="15" t="s">
        <v>82</v>
      </c>
    </row>
    <row r="196" spans="1:16" ht="30" x14ac:dyDescent="0.25">
      <c r="A196">
        <v>182</v>
      </c>
      <c r="B196" t="s">
        <v>23</v>
      </c>
      <c r="C196">
        <v>4718</v>
      </c>
      <c r="D196" s="24" t="s">
        <v>245</v>
      </c>
      <c r="E196" t="s">
        <v>30</v>
      </c>
      <c r="F196" t="s">
        <v>40</v>
      </c>
      <c r="G196">
        <v>2.2303999999999999</v>
      </c>
      <c r="I196" s="19">
        <v>87.07</v>
      </c>
      <c r="J196" s="19"/>
      <c r="K196" s="19">
        <v>194.200928</v>
      </c>
      <c r="L196" s="19"/>
      <c r="M196" s="19">
        <v>194.200928</v>
      </c>
      <c r="N196" s="22">
        <f>M196/SUM(M10:M366)</f>
        <v>1.9075729269462882E-4</v>
      </c>
      <c r="O196" s="22">
        <f t="shared" si="2"/>
        <v>0.9927987923823931</v>
      </c>
      <c r="P196" s="15" t="s">
        <v>82</v>
      </c>
    </row>
    <row r="197" spans="1:16" ht="30" x14ac:dyDescent="0.25">
      <c r="A197" s="12">
        <v>183</v>
      </c>
      <c r="B197" s="12" t="s">
        <v>23</v>
      </c>
      <c r="C197" s="12">
        <v>20083</v>
      </c>
      <c r="D197" s="23" t="s">
        <v>246</v>
      </c>
      <c r="E197" s="12" t="s">
        <v>30</v>
      </c>
      <c r="F197" s="12" t="s">
        <v>38</v>
      </c>
      <c r="G197" s="12">
        <v>2.2235</v>
      </c>
      <c r="H197" s="12"/>
      <c r="I197" s="18">
        <v>86.73</v>
      </c>
      <c r="J197" s="18"/>
      <c r="K197" s="18">
        <v>192.844155</v>
      </c>
      <c r="L197" s="18"/>
      <c r="M197" s="18">
        <v>192.844155</v>
      </c>
      <c r="N197" s="21">
        <f>M197/SUM(M10:M366)</f>
        <v>1.8942457844374136E-4</v>
      </c>
      <c r="O197" s="21">
        <f t="shared" si="2"/>
        <v>0.99298821696083683</v>
      </c>
      <c r="P197" s="15" t="s">
        <v>82</v>
      </c>
    </row>
    <row r="198" spans="1:16" x14ac:dyDescent="0.25">
      <c r="A198">
        <v>184</v>
      </c>
      <c r="B198" t="s">
        <v>53</v>
      </c>
      <c r="C198">
        <v>10492</v>
      </c>
      <c r="D198" s="24" t="s">
        <v>247</v>
      </c>
      <c r="E198" t="s">
        <v>30</v>
      </c>
      <c r="F198" t="s">
        <v>55</v>
      </c>
      <c r="G198">
        <v>0.92875319999999995</v>
      </c>
      <c r="I198" s="19">
        <v>205</v>
      </c>
      <c r="J198" s="19"/>
      <c r="K198" s="19">
        <v>190.394406</v>
      </c>
      <c r="L198" s="19"/>
      <c r="M198" s="19">
        <v>190.394406</v>
      </c>
      <c r="N198" s="22">
        <f>M198/SUM(M10:M366)</f>
        <v>1.8701826920601529E-4</v>
      </c>
      <c r="O198" s="22">
        <f t="shared" si="2"/>
        <v>0.99317523523004281</v>
      </c>
      <c r="P198" s="15" t="s">
        <v>82</v>
      </c>
    </row>
    <row r="199" spans="1:16" ht="30" x14ac:dyDescent="0.25">
      <c r="A199" s="12">
        <v>185</v>
      </c>
      <c r="B199" s="12" t="s">
        <v>23</v>
      </c>
      <c r="C199" s="12">
        <v>20146</v>
      </c>
      <c r="D199" s="23" t="s">
        <v>248</v>
      </c>
      <c r="E199" s="12" t="s">
        <v>30</v>
      </c>
      <c r="F199" s="12" t="s">
        <v>38</v>
      </c>
      <c r="G199" s="12">
        <v>1</v>
      </c>
      <c r="H199" s="12"/>
      <c r="I199" s="18">
        <v>186.4</v>
      </c>
      <c r="J199" s="18"/>
      <c r="K199" s="18">
        <v>186.4</v>
      </c>
      <c r="L199" s="18"/>
      <c r="M199" s="18">
        <v>186.4</v>
      </c>
      <c r="N199" s="21">
        <f>M199/SUM(M10:M366)</f>
        <v>1.8309469333884342E-4</v>
      </c>
      <c r="O199" s="21">
        <f t="shared" si="2"/>
        <v>0.99335832992338169</v>
      </c>
      <c r="P199" s="15" t="s">
        <v>82</v>
      </c>
    </row>
    <row r="200" spans="1:16" ht="30" x14ac:dyDescent="0.25">
      <c r="A200">
        <v>186</v>
      </c>
      <c r="B200" t="s">
        <v>23</v>
      </c>
      <c r="C200">
        <v>20078</v>
      </c>
      <c r="D200" s="24" t="s">
        <v>249</v>
      </c>
      <c r="E200" t="s">
        <v>30</v>
      </c>
      <c r="F200" t="s">
        <v>38</v>
      </c>
      <c r="G200">
        <v>5.7850000000000001</v>
      </c>
      <c r="I200" s="19">
        <v>31.59</v>
      </c>
      <c r="J200" s="19"/>
      <c r="K200" s="19">
        <v>182.74815000000001</v>
      </c>
      <c r="L200" s="19"/>
      <c r="M200" s="19">
        <v>182.74815000000001</v>
      </c>
      <c r="N200" s="22">
        <f>M200/SUM(M10:M366)</f>
        <v>1.7950759915499442E-4</v>
      </c>
      <c r="O200" s="22">
        <f t="shared" si="2"/>
        <v>0.99353783752253666</v>
      </c>
      <c r="P200" s="15" t="s">
        <v>82</v>
      </c>
    </row>
    <row r="201" spans="1:16" ht="45" x14ac:dyDescent="0.25">
      <c r="A201" s="12">
        <v>187</v>
      </c>
      <c r="B201" s="12" t="s">
        <v>23</v>
      </c>
      <c r="C201" s="12">
        <v>10535</v>
      </c>
      <c r="D201" s="23" t="s">
        <v>250</v>
      </c>
      <c r="E201" s="12" t="s">
        <v>85</v>
      </c>
      <c r="F201" s="12" t="s">
        <v>38</v>
      </c>
      <c r="G201" s="12">
        <v>3.2196557310999997E-2</v>
      </c>
      <c r="H201" s="12"/>
      <c r="I201" s="18">
        <v>5602.06</v>
      </c>
      <c r="J201" s="18"/>
      <c r="K201" s="18">
        <v>180.36728500000001</v>
      </c>
      <c r="L201" s="18"/>
      <c r="M201" s="18">
        <v>180.36728500000001</v>
      </c>
      <c r="N201" s="21">
        <f>M201/SUM(M10:M366)</f>
        <v>1.7716895244331959E-4</v>
      </c>
      <c r="O201" s="21">
        <f t="shared" si="2"/>
        <v>0.99371500647498001</v>
      </c>
      <c r="P201" s="15" t="s">
        <v>82</v>
      </c>
    </row>
    <row r="202" spans="1:16" ht="30" x14ac:dyDescent="0.25">
      <c r="A202">
        <v>188</v>
      </c>
      <c r="B202" t="s">
        <v>23</v>
      </c>
      <c r="C202">
        <v>9841</v>
      </c>
      <c r="D202" s="24" t="s">
        <v>251</v>
      </c>
      <c r="E202" t="s">
        <v>30</v>
      </c>
      <c r="F202" t="s">
        <v>45</v>
      </c>
      <c r="G202">
        <v>6.2118000000000002</v>
      </c>
      <c r="I202" s="19">
        <v>28.62</v>
      </c>
      <c r="J202" s="19"/>
      <c r="K202" s="19">
        <v>177.78171599999999</v>
      </c>
      <c r="L202" s="19"/>
      <c r="M202" s="19">
        <v>177.78171599999999</v>
      </c>
      <c r="N202" s="22">
        <f>M202/SUM(M10:M366)</f>
        <v>1.7462923161090852E-4</v>
      </c>
      <c r="O202" s="22">
        <f t="shared" si="2"/>
        <v>0.99388963570659095</v>
      </c>
      <c r="P202" s="15" t="s">
        <v>82</v>
      </c>
    </row>
    <row r="203" spans="1:16" ht="30" x14ac:dyDescent="0.25">
      <c r="A203" s="12">
        <v>189</v>
      </c>
      <c r="B203" s="12" t="s">
        <v>53</v>
      </c>
      <c r="C203" s="12">
        <v>1569</v>
      </c>
      <c r="D203" s="23" t="s">
        <v>252</v>
      </c>
      <c r="E203" s="12" t="s">
        <v>30</v>
      </c>
      <c r="F203" s="12" t="s">
        <v>103</v>
      </c>
      <c r="G203" s="12">
        <v>25.92</v>
      </c>
      <c r="H203" s="12"/>
      <c r="I203" s="18">
        <v>6.69</v>
      </c>
      <c r="J203" s="18"/>
      <c r="K203" s="18">
        <v>173.40479999999999</v>
      </c>
      <c r="L203" s="18"/>
      <c r="M203" s="18">
        <v>173.40479999999999</v>
      </c>
      <c r="N203" s="21">
        <f>M203/SUM(M10:M366)</f>
        <v>1.7032992853800147E-4</v>
      </c>
      <c r="O203" s="21">
        <f t="shared" si="2"/>
        <v>0.99405996563512899</v>
      </c>
      <c r="P203" s="15" t="s">
        <v>82</v>
      </c>
    </row>
    <row r="204" spans="1:16" x14ac:dyDescent="0.25">
      <c r="A204">
        <v>190</v>
      </c>
      <c r="B204" t="s">
        <v>65</v>
      </c>
      <c r="C204">
        <v>56840</v>
      </c>
      <c r="D204" s="24" t="s">
        <v>253</v>
      </c>
      <c r="E204" t="s">
        <v>30</v>
      </c>
      <c r="F204" t="s">
        <v>101</v>
      </c>
      <c r="G204">
        <v>1</v>
      </c>
      <c r="I204" s="19">
        <v>173.17</v>
      </c>
      <c r="J204" s="19"/>
      <c r="K204" s="19">
        <v>173.17</v>
      </c>
      <c r="L204" s="19"/>
      <c r="M204" s="19">
        <v>173.17</v>
      </c>
      <c r="N204" s="22">
        <f>M204/SUM(M10:M366)</f>
        <v>1.7009929208952528E-4</v>
      </c>
      <c r="O204" s="22">
        <f t="shared" si="2"/>
        <v>0.99423006492721855</v>
      </c>
      <c r="P204" s="15" t="s">
        <v>82</v>
      </c>
    </row>
    <row r="205" spans="1:16" ht="30" x14ac:dyDescent="0.25">
      <c r="A205" s="12">
        <v>191</v>
      </c>
      <c r="B205" s="12" t="s">
        <v>23</v>
      </c>
      <c r="C205" s="12">
        <v>305</v>
      </c>
      <c r="D205" s="23" t="s">
        <v>254</v>
      </c>
      <c r="E205" s="12" t="s">
        <v>30</v>
      </c>
      <c r="F205" s="12" t="s">
        <v>38</v>
      </c>
      <c r="G205" s="12">
        <v>16</v>
      </c>
      <c r="H205" s="12"/>
      <c r="I205" s="18">
        <v>10.17</v>
      </c>
      <c r="J205" s="18"/>
      <c r="K205" s="18">
        <v>162.72</v>
      </c>
      <c r="L205" s="18"/>
      <c r="M205" s="18">
        <v>162.72</v>
      </c>
      <c r="N205" s="21">
        <f>M205/SUM(M10:M366)</f>
        <v>1.5983459495759979E-4</v>
      </c>
      <c r="O205" s="21">
        <f t="shared" si="2"/>
        <v>0.99438989952217616</v>
      </c>
      <c r="P205" s="15" t="s">
        <v>82</v>
      </c>
    </row>
    <row r="206" spans="1:16" ht="30" x14ac:dyDescent="0.25">
      <c r="A206">
        <v>192</v>
      </c>
      <c r="B206" t="s">
        <v>23</v>
      </c>
      <c r="C206">
        <v>10908</v>
      </c>
      <c r="D206" s="24" t="s">
        <v>255</v>
      </c>
      <c r="E206" t="s">
        <v>30</v>
      </c>
      <c r="F206" t="s">
        <v>38</v>
      </c>
      <c r="G206">
        <v>8</v>
      </c>
      <c r="I206" s="19">
        <v>19.46</v>
      </c>
      <c r="J206" s="19"/>
      <c r="K206" s="19">
        <v>155.68</v>
      </c>
      <c r="L206" s="19"/>
      <c r="M206" s="19">
        <v>155.68</v>
      </c>
      <c r="N206" s="22">
        <f>M206/SUM(M10:M366)</f>
        <v>1.5291943057398682E-4</v>
      </c>
      <c r="O206" s="22">
        <f t="shared" si="2"/>
        <v>0.9945428189527501</v>
      </c>
      <c r="P206" s="15" t="s">
        <v>82</v>
      </c>
    </row>
    <row r="207" spans="1:16" x14ac:dyDescent="0.25">
      <c r="A207" s="12">
        <v>193</v>
      </c>
      <c r="B207" s="12" t="s">
        <v>23</v>
      </c>
      <c r="C207" s="12">
        <v>11684</v>
      </c>
      <c r="D207" s="23" t="s">
        <v>256</v>
      </c>
      <c r="E207" s="12" t="s">
        <v>30</v>
      </c>
      <c r="F207" s="12" t="s">
        <v>38</v>
      </c>
      <c r="G207" s="12">
        <v>2</v>
      </c>
      <c r="H207" s="12"/>
      <c r="I207" s="18">
        <v>74.650000000000006</v>
      </c>
      <c r="J207" s="18"/>
      <c r="K207" s="18">
        <v>149.30000000000001</v>
      </c>
      <c r="L207" s="18"/>
      <c r="M207" s="18">
        <v>149.30000000000001</v>
      </c>
      <c r="N207" s="21">
        <f>M207/SUM(M10:M366)</f>
        <v>1.4665256285133758E-4</v>
      </c>
      <c r="O207" s="21">
        <f t="shared" si="2"/>
        <v>0.99468947151560139</v>
      </c>
      <c r="P207" s="15" t="s">
        <v>82</v>
      </c>
    </row>
    <row r="208" spans="1:16" x14ac:dyDescent="0.25">
      <c r="A208">
        <v>194</v>
      </c>
      <c r="B208" t="s">
        <v>23</v>
      </c>
      <c r="C208">
        <v>34357</v>
      </c>
      <c r="D208" s="24" t="s">
        <v>257</v>
      </c>
      <c r="E208" t="s">
        <v>30</v>
      </c>
      <c r="F208" t="s">
        <v>34</v>
      </c>
      <c r="G208">
        <v>33.281089999999999</v>
      </c>
      <c r="I208" s="19">
        <v>4.4000000000000004</v>
      </c>
      <c r="J208" s="19"/>
      <c r="K208" s="19">
        <v>146.43679599999999</v>
      </c>
      <c r="L208" s="19"/>
      <c r="M208" s="19">
        <v>146.43679599999999</v>
      </c>
      <c r="N208" s="22">
        <f>M208/SUM(M10:M366)</f>
        <v>1.4384013013488611E-4</v>
      </c>
      <c r="O208" s="22">
        <f t="shared" ref="O208:O271" si="3">N208+O207</f>
        <v>0.9948333116457363</v>
      </c>
      <c r="P208" s="15" t="s">
        <v>82</v>
      </c>
    </row>
    <row r="209" spans="1:16" ht="30" x14ac:dyDescent="0.25">
      <c r="A209" s="12">
        <v>195</v>
      </c>
      <c r="B209" s="12" t="s">
        <v>23</v>
      </c>
      <c r="C209" s="12">
        <v>38094</v>
      </c>
      <c r="D209" s="23" t="s">
        <v>258</v>
      </c>
      <c r="E209" s="12" t="s">
        <v>30</v>
      </c>
      <c r="F209" s="12" t="s">
        <v>38</v>
      </c>
      <c r="G209" s="12">
        <v>49</v>
      </c>
      <c r="H209" s="12"/>
      <c r="I209" s="18">
        <v>2.82</v>
      </c>
      <c r="J209" s="18"/>
      <c r="K209" s="18">
        <v>138.18</v>
      </c>
      <c r="L209" s="18"/>
      <c r="M209" s="18">
        <v>138.18</v>
      </c>
      <c r="N209" s="21">
        <f>M209/SUM(M10:M366)</f>
        <v>1.3572974638176709E-4</v>
      </c>
      <c r="O209" s="21">
        <f t="shared" si="3"/>
        <v>0.99496904139211806</v>
      </c>
      <c r="P209" s="15" t="s">
        <v>82</v>
      </c>
    </row>
    <row r="210" spans="1:16" x14ac:dyDescent="0.25">
      <c r="A210">
        <v>196</v>
      </c>
      <c r="B210" t="s">
        <v>65</v>
      </c>
      <c r="C210">
        <v>1037</v>
      </c>
      <c r="D210" s="24" t="s">
        <v>259</v>
      </c>
      <c r="E210" t="s">
        <v>25</v>
      </c>
      <c r="F210" t="s">
        <v>260</v>
      </c>
      <c r="G210">
        <v>2.4</v>
      </c>
      <c r="I210" s="19">
        <v>55.95</v>
      </c>
      <c r="J210" s="19"/>
      <c r="K210" s="19">
        <v>134.28</v>
      </c>
      <c r="L210" s="19"/>
      <c r="M210" s="19">
        <v>134.28</v>
      </c>
      <c r="N210" s="22">
        <f>M210/SUM(M10:M366)</f>
        <v>1.3189890247607239E-4</v>
      </c>
      <c r="O210" s="22">
        <f t="shared" si="3"/>
        <v>0.99510094029459417</v>
      </c>
      <c r="P210" s="15" t="s">
        <v>82</v>
      </c>
    </row>
    <row r="211" spans="1:16" ht="30" x14ac:dyDescent="0.25">
      <c r="A211" s="12">
        <v>197</v>
      </c>
      <c r="B211" s="12" t="s">
        <v>23</v>
      </c>
      <c r="C211" s="12">
        <v>43461</v>
      </c>
      <c r="D211" s="23" t="s">
        <v>261</v>
      </c>
      <c r="E211" s="12" t="s">
        <v>30</v>
      </c>
      <c r="F211" s="12" t="s">
        <v>26</v>
      </c>
      <c r="G211" s="12">
        <v>332.05490959999997</v>
      </c>
      <c r="H211" s="12"/>
      <c r="I211" s="18">
        <v>0.39</v>
      </c>
      <c r="J211" s="18"/>
      <c r="K211" s="18">
        <v>129.5014147</v>
      </c>
      <c r="L211" s="18"/>
      <c r="M211" s="18">
        <v>129.5014147</v>
      </c>
      <c r="N211" s="21">
        <f>M211/SUM(M10:M366)</f>
        <v>1.2720505263649618E-4</v>
      </c>
      <c r="O211" s="21">
        <f t="shared" si="3"/>
        <v>0.9952281453472307</v>
      </c>
      <c r="P211" s="15" t="s">
        <v>82</v>
      </c>
    </row>
    <row r="212" spans="1:16" ht="30" x14ac:dyDescent="0.25">
      <c r="A212">
        <v>198</v>
      </c>
      <c r="B212" t="s">
        <v>23</v>
      </c>
      <c r="C212">
        <v>34653</v>
      </c>
      <c r="D212" s="24" t="s">
        <v>262</v>
      </c>
      <c r="E212" t="s">
        <v>30</v>
      </c>
      <c r="F212" t="s">
        <v>38</v>
      </c>
      <c r="G212">
        <v>13</v>
      </c>
      <c r="I212" s="19">
        <v>9.9600000000000009</v>
      </c>
      <c r="J212" s="19"/>
      <c r="K212" s="19">
        <v>129.47999999999999</v>
      </c>
      <c r="L212" s="19"/>
      <c r="M212" s="19">
        <v>129.47999999999999</v>
      </c>
      <c r="N212" s="22">
        <f>M212/SUM(M10:M366)</f>
        <v>1.2718401766906353E-4</v>
      </c>
      <c r="O212" s="22">
        <f t="shared" si="3"/>
        <v>0.99535532936489979</v>
      </c>
      <c r="P212" s="15" t="s">
        <v>82</v>
      </c>
    </row>
    <row r="213" spans="1:16" x14ac:dyDescent="0.25">
      <c r="A213" s="12">
        <v>199</v>
      </c>
      <c r="B213" s="12" t="s">
        <v>23</v>
      </c>
      <c r="C213" s="12">
        <v>39344</v>
      </c>
      <c r="D213" s="23" t="s">
        <v>263</v>
      </c>
      <c r="E213" s="12" t="s">
        <v>30</v>
      </c>
      <c r="F213" s="12" t="s">
        <v>38</v>
      </c>
      <c r="G213" s="12">
        <v>5.3280000000000003</v>
      </c>
      <c r="H213" s="12"/>
      <c r="I213" s="18">
        <v>23.7</v>
      </c>
      <c r="J213" s="18"/>
      <c r="K213" s="18">
        <v>126.2736</v>
      </c>
      <c r="L213" s="18"/>
      <c r="M213" s="18">
        <v>126.2736</v>
      </c>
      <c r="N213" s="21">
        <f>M213/SUM(M10:M366)</f>
        <v>1.2403447461798163E-4</v>
      </c>
      <c r="O213" s="21">
        <f t="shared" si="3"/>
        <v>0.99547936383951774</v>
      </c>
      <c r="P213" s="15" t="s">
        <v>82</v>
      </c>
    </row>
    <row r="214" spans="1:16" x14ac:dyDescent="0.25">
      <c r="A214">
        <v>200</v>
      </c>
      <c r="B214" t="s">
        <v>23</v>
      </c>
      <c r="C214">
        <v>122</v>
      </c>
      <c r="D214" s="24" t="s">
        <v>264</v>
      </c>
      <c r="E214" t="s">
        <v>30</v>
      </c>
      <c r="F214" t="s">
        <v>38</v>
      </c>
      <c r="G214">
        <v>1.6079000000000001</v>
      </c>
      <c r="I214" s="19">
        <v>76.56</v>
      </c>
      <c r="J214" s="19"/>
      <c r="K214" s="19">
        <v>123.100824</v>
      </c>
      <c r="L214" s="19"/>
      <c r="M214" s="19">
        <v>123.100824</v>
      </c>
      <c r="N214" s="22">
        <f>M214/SUM(M10:M366)</f>
        <v>1.2091795933497284E-4</v>
      </c>
      <c r="O214" s="22">
        <f t="shared" si="3"/>
        <v>0.99560028179885274</v>
      </c>
      <c r="P214" s="15" t="s">
        <v>82</v>
      </c>
    </row>
    <row r="215" spans="1:16" ht="30" x14ac:dyDescent="0.25">
      <c r="A215" s="12">
        <v>201</v>
      </c>
      <c r="B215" s="12" t="s">
        <v>23</v>
      </c>
      <c r="C215" s="12">
        <v>3899</v>
      </c>
      <c r="D215" s="23" t="s">
        <v>265</v>
      </c>
      <c r="E215" s="12" t="s">
        <v>30</v>
      </c>
      <c r="F215" s="12" t="s">
        <v>38</v>
      </c>
      <c r="G215" s="12">
        <v>18</v>
      </c>
      <c r="H215" s="12"/>
      <c r="I215" s="18">
        <v>6.69</v>
      </c>
      <c r="J215" s="18"/>
      <c r="K215" s="18">
        <v>120.42</v>
      </c>
      <c r="L215" s="18"/>
      <c r="M215" s="18">
        <v>120.42</v>
      </c>
      <c r="N215" s="21">
        <f>M215/SUM(M10:M366)</f>
        <v>1.1828467259583436E-4</v>
      </c>
      <c r="O215" s="21">
        <f t="shared" si="3"/>
        <v>0.99571856647144852</v>
      </c>
      <c r="P215" s="15" t="s">
        <v>82</v>
      </c>
    </row>
    <row r="216" spans="1:16" x14ac:dyDescent="0.25">
      <c r="A216">
        <v>202</v>
      </c>
      <c r="B216" t="s">
        <v>23</v>
      </c>
      <c r="C216">
        <v>1966</v>
      </c>
      <c r="D216" s="24" t="s">
        <v>266</v>
      </c>
      <c r="E216" t="s">
        <v>30</v>
      </c>
      <c r="F216" t="s">
        <v>38</v>
      </c>
      <c r="G216">
        <v>5</v>
      </c>
      <c r="I216" s="19">
        <v>23.78</v>
      </c>
      <c r="J216" s="19"/>
      <c r="K216" s="19">
        <v>118.9</v>
      </c>
      <c r="L216" s="19"/>
      <c r="M216" s="19">
        <v>118.9</v>
      </c>
      <c r="N216" s="22">
        <f>M216/SUM(M10:M366)</f>
        <v>1.1679162574028156E-4</v>
      </c>
      <c r="O216" s="22">
        <f t="shared" si="3"/>
        <v>0.99583535809718882</v>
      </c>
      <c r="P216" s="15" t="s">
        <v>82</v>
      </c>
    </row>
    <row r="217" spans="1:16" x14ac:dyDescent="0.25">
      <c r="A217" s="12">
        <v>203</v>
      </c>
      <c r="B217" s="12" t="s">
        <v>23</v>
      </c>
      <c r="C217" s="12">
        <v>12025</v>
      </c>
      <c r="D217" s="23" t="s">
        <v>267</v>
      </c>
      <c r="E217" s="12" t="s">
        <v>30</v>
      </c>
      <c r="F217" s="12" t="s">
        <v>38</v>
      </c>
      <c r="G217" s="12">
        <v>5.3760000000000003</v>
      </c>
      <c r="H217" s="12"/>
      <c r="I217" s="18">
        <v>22.02</v>
      </c>
      <c r="J217" s="18"/>
      <c r="K217" s="18">
        <v>118.37952</v>
      </c>
      <c r="L217" s="18"/>
      <c r="M217" s="18">
        <v>118.37952</v>
      </c>
      <c r="N217" s="21">
        <f>M217/SUM(M10:M366)</f>
        <v>1.1628037506437489E-4</v>
      </c>
      <c r="O217" s="21">
        <f t="shared" si="3"/>
        <v>0.99595163847225321</v>
      </c>
      <c r="P217" s="15" t="s">
        <v>82</v>
      </c>
    </row>
    <row r="218" spans="1:16" ht="30" x14ac:dyDescent="0.25">
      <c r="A218">
        <v>204</v>
      </c>
      <c r="B218" t="s">
        <v>53</v>
      </c>
      <c r="C218">
        <v>12057</v>
      </c>
      <c r="D218" s="24" t="s">
        <v>268</v>
      </c>
      <c r="E218" t="s">
        <v>30</v>
      </c>
      <c r="F218" t="s">
        <v>55</v>
      </c>
      <c r="G218">
        <v>6</v>
      </c>
      <c r="I218" s="19">
        <v>19.3</v>
      </c>
      <c r="J218" s="19"/>
      <c r="K218" s="19">
        <v>115.8</v>
      </c>
      <c r="L218" s="19"/>
      <c r="M218" s="19">
        <v>115.8</v>
      </c>
      <c r="N218" s="22">
        <f>M218/SUM(M10:M366)</f>
        <v>1.1374659596908835E-4</v>
      </c>
      <c r="O218" s="22">
        <f t="shared" si="3"/>
        <v>0.99606538506822229</v>
      </c>
      <c r="P218" s="15" t="s">
        <v>82</v>
      </c>
    </row>
    <row r="219" spans="1:16" x14ac:dyDescent="0.25">
      <c r="A219" s="12">
        <v>205</v>
      </c>
      <c r="B219" s="12" t="s">
        <v>23</v>
      </c>
      <c r="C219" s="12">
        <v>301</v>
      </c>
      <c r="D219" s="23" t="s">
        <v>269</v>
      </c>
      <c r="E219" s="12" t="s">
        <v>30</v>
      </c>
      <c r="F219" s="12" t="s">
        <v>38</v>
      </c>
      <c r="G219" s="12">
        <v>39</v>
      </c>
      <c r="H219" s="12"/>
      <c r="I219" s="18">
        <v>2.92</v>
      </c>
      <c r="J219" s="18"/>
      <c r="K219" s="18">
        <v>113.88</v>
      </c>
      <c r="L219" s="18"/>
      <c r="M219" s="18">
        <v>113.88</v>
      </c>
      <c r="N219" s="21">
        <f>M219/SUM(M10:M366)</f>
        <v>1.1186064204628481E-4</v>
      </c>
      <c r="O219" s="21">
        <f t="shared" si="3"/>
        <v>0.99617724571026856</v>
      </c>
      <c r="P219" s="15" t="s">
        <v>82</v>
      </c>
    </row>
    <row r="220" spans="1:16" x14ac:dyDescent="0.25">
      <c r="A220">
        <v>206</v>
      </c>
      <c r="B220" t="s">
        <v>23</v>
      </c>
      <c r="C220">
        <v>39340</v>
      </c>
      <c r="D220" s="24" t="s">
        <v>270</v>
      </c>
      <c r="E220" t="s">
        <v>30</v>
      </c>
      <c r="F220" t="s">
        <v>38</v>
      </c>
      <c r="G220">
        <v>5.3280000000000003</v>
      </c>
      <c r="I220" s="19">
        <v>21.32</v>
      </c>
      <c r="J220" s="19"/>
      <c r="K220" s="19">
        <v>113.59296000000001</v>
      </c>
      <c r="L220" s="19"/>
      <c r="M220" s="19">
        <v>113.59296000000001</v>
      </c>
      <c r="N220" s="22">
        <f>M220/SUM(M10:M366)</f>
        <v>1.1157869193482569E-4</v>
      </c>
      <c r="O220" s="22">
        <f t="shared" si="3"/>
        <v>0.99628882440220334</v>
      </c>
      <c r="P220" s="15" t="s">
        <v>82</v>
      </c>
    </row>
    <row r="221" spans="1:16" x14ac:dyDescent="0.25">
      <c r="A221" s="12">
        <v>207</v>
      </c>
      <c r="B221" s="12" t="s">
        <v>23</v>
      </c>
      <c r="C221" s="12">
        <v>5067</v>
      </c>
      <c r="D221" s="23" t="s">
        <v>271</v>
      </c>
      <c r="E221" s="12" t="s">
        <v>30</v>
      </c>
      <c r="F221" s="12" t="s">
        <v>34</v>
      </c>
      <c r="G221" s="12">
        <v>6.6239999999999997</v>
      </c>
      <c r="H221" s="12"/>
      <c r="I221" s="18">
        <v>16.670000000000002</v>
      </c>
      <c r="J221" s="18"/>
      <c r="K221" s="18">
        <v>110.42207999999999</v>
      </c>
      <c r="L221" s="18"/>
      <c r="M221" s="18">
        <v>110.42207999999999</v>
      </c>
      <c r="N221" s="21">
        <f>M221/SUM(M10:M366)</f>
        <v>1.0846403903131562E-4</v>
      </c>
      <c r="O221" s="21">
        <f t="shared" si="3"/>
        <v>0.99639728844123465</v>
      </c>
      <c r="P221" s="15" t="s">
        <v>82</v>
      </c>
    </row>
    <row r="222" spans="1:16" ht="30" x14ac:dyDescent="0.25">
      <c r="A222">
        <v>208</v>
      </c>
      <c r="B222" t="s">
        <v>23</v>
      </c>
      <c r="C222">
        <v>13896</v>
      </c>
      <c r="D222" s="24" t="s">
        <v>272</v>
      </c>
      <c r="E222" t="s">
        <v>85</v>
      </c>
      <c r="F222" t="s">
        <v>38</v>
      </c>
      <c r="G222">
        <v>3.3570529139999999E-2</v>
      </c>
      <c r="I222" s="19">
        <v>3264.49</v>
      </c>
      <c r="J222" s="19"/>
      <c r="K222" s="19">
        <v>109.59056150000001</v>
      </c>
      <c r="L222" s="19"/>
      <c r="M222" s="19">
        <v>109.59056150000001</v>
      </c>
      <c r="N222" s="22">
        <f>M222/SUM(M10:M366)</f>
        <v>1.0764726529331631E-4</v>
      </c>
      <c r="O222" s="22">
        <f t="shared" si="3"/>
        <v>0.99650493570652798</v>
      </c>
      <c r="P222" s="15" t="s">
        <v>82</v>
      </c>
    </row>
    <row r="223" spans="1:16" ht="45" x14ac:dyDescent="0.25">
      <c r="A223" s="12">
        <v>209</v>
      </c>
      <c r="B223" s="12" t="s">
        <v>23</v>
      </c>
      <c r="C223" s="12">
        <v>7568</v>
      </c>
      <c r="D223" s="23" t="s">
        <v>273</v>
      </c>
      <c r="E223" s="12" t="s">
        <v>30</v>
      </c>
      <c r="F223" s="12" t="s">
        <v>38</v>
      </c>
      <c r="G223" s="12">
        <v>134.8648</v>
      </c>
      <c r="H223" s="12"/>
      <c r="I223" s="18">
        <v>0.79</v>
      </c>
      <c r="J223" s="18"/>
      <c r="K223" s="18">
        <v>106.543192</v>
      </c>
      <c r="L223" s="18"/>
      <c r="M223" s="18">
        <v>106.543192</v>
      </c>
      <c r="N223" s="21">
        <f>M223/SUM(M10:M366)</f>
        <v>1.0465393276063046E-4</v>
      </c>
      <c r="O223" s="21">
        <f t="shared" si="3"/>
        <v>0.99660958963928858</v>
      </c>
      <c r="P223" s="15" t="s">
        <v>82</v>
      </c>
    </row>
    <row r="224" spans="1:16" x14ac:dyDescent="0.25">
      <c r="A224">
        <v>210</v>
      </c>
      <c r="B224" t="s">
        <v>23</v>
      </c>
      <c r="C224">
        <v>12016</v>
      </c>
      <c r="D224" s="24" t="s">
        <v>274</v>
      </c>
      <c r="E224" t="s">
        <v>30</v>
      </c>
      <c r="F224" t="s">
        <v>38</v>
      </c>
      <c r="G224">
        <v>5.3280000000000003</v>
      </c>
      <c r="I224" s="19">
        <v>19.96</v>
      </c>
      <c r="J224" s="19"/>
      <c r="K224" s="19">
        <v>106.34688</v>
      </c>
      <c r="L224" s="19"/>
      <c r="M224" s="19">
        <v>106.34688</v>
      </c>
      <c r="N224" s="22">
        <f>M224/SUM(M10:M366)</f>
        <v>1.0446110183016512E-4</v>
      </c>
      <c r="O224" s="22">
        <f t="shared" si="3"/>
        <v>0.99671405074111874</v>
      </c>
      <c r="P224" s="15" t="s">
        <v>82</v>
      </c>
    </row>
    <row r="225" spans="1:16" x14ac:dyDescent="0.25">
      <c r="A225" s="12">
        <v>211</v>
      </c>
      <c r="B225" s="12" t="s">
        <v>23</v>
      </c>
      <c r="C225" s="12">
        <v>12020</v>
      </c>
      <c r="D225" s="23" t="s">
        <v>275</v>
      </c>
      <c r="E225" s="12" t="s">
        <v>30</v>
      </c>
      <c r="F225" s="12" t="s">
        <v>38</v>
      </c>
      <c r="G225" s="12">
        <v>5.3280000000000003</v>
      </c>
      <c r="H225" s="12"/>
      <c r="I225" s="18">
        <v>19.96</v>
      </c>
      <c r="J225" s="18"/>
      <c r="K225" s="18">
        <v>106.34688</v>
      </c>
      <c r="L225" s="18"/>
      <c r="M225" s="18">
        <v>106.34688</v>
      </c>
      <c r="N225" s="21">
        <f>M225/SUM(M10:M366)</f>
        <v>1.0446110183016512E-4</v>
      </c>
      <c r="O225" s="21">
        <f t="shared" si="3"/>
        <v>0.9968185118429489</v>
      </c>
      <c r="P225" s="15" t="s">
        <v>82</v>
      </c>
    </row>
    <row r="226" spans="1:16" x14ac:dyDescent="0.25">
      <c r="A226">
        <v>212</v>
      </c>
      <c r="B226" t="s">
        <v>53</v>
      </c>
      <c r="C226">
        <v>10761</v>
      </c>
      <c r="D226" s="24" t="s">
        <v>276</v>
      </c>
      <c r="E226" t="s">
        <v>277</v>
      </c>
      <c r="F226" t="s">
        <v>55</v>
      </c>
      <c r="G226">
        <v>21.010461280000001</v>
      </c>
      <c r="I226" s="19">
        <v>5</v>
      </c>
      <c r="J226" s="19"/>
      <c r="K226" s="19">
        <v>105.0523065</v>
      </c>
      <c r="L226" s="19"/>
      <c r="M226" s="19">
        <v>105.0523065</v>
      </c>
      <c r="N226" s="22">
        <f>M226/SUM(M10:M366)</f>
        <v>1.0318948413710133E-4</v>
      </c>
      <c r="O226" s="22">
        <f t="shared" si="3"/>
        <v>0.99692170132708602</v>
      </c>
      <c r="P226" s="15" t="s">
        <v>82</v>
      </c>
    </row>
    <row r="227" spans="1:16" ht="30" x14ac:dyDescent="0.25">
      <c r="A227" s="12">
        <v>213</v>
      </c>
      <c r="B227" s="12" t="s">
        <v>23</v>
      </c>
      <c r="C227" s="12">
        <v>43459</v>
      </c>
      <c r="D227" s="23" t="s">
        <v>278</v>
      </c>
      <c r="E227" s="12" t="s">
        <v>30</v>
      </c>
      <c r="F227" s="12" t="s">
        <v>26</v>
      </c>
      <c r="G227" s="12">
        <v>464.17625600000002</v>
      </c>
      <c r="H227" s="12"/>
      <c r="I227" s="18">
        <v>0.22</v>
      </c>
      <c r="J227" s="18"/>
      <c r="K227" s="18">
        <v>102.11877629999999</v>
      </c>
      <c r="L227" s="18"/>
      <c r="M227" s="18">
        <v>102.11877629999999</v>
      </c>
      <c r="N227" s="21">
        <f>M227/SUM(M10:M366)</f>
        <v>1.0030797226816764E-4</v>
      </c>
      <c r="O227" s="21">
        <f t="shared" si="3"/>
        <v>0.99702200929935414</v>
      </c>
      <c r="P227" s="15" t="s">
        <v>82</v>
      </c>
    </row>
    <row r="228" spans="1:16" x14ac:dyDescent="0.25">
      <c r="A228">
        <v>214</v>
      </c>
      <c r="B228" t="s">
        <v>23</v>
      </c>
      <c r="C228">
        <v>12010</v>
      </c>
      <c r="D228" s="24" t="s">
        <v>279</v>
      </c>
      <c r="E228" t="s">
        <v>30</v>
      </c>
      <c r="F228" t="s">
        <v>38</v>
      </c>
      <c r="G228">
        <v>5.3280000000000003</v>
      </c>
      <c r="I228" s="19">
        <v>18.11</v>
      </c>
      <c r="J228" s="19"/>
      <c r="K228" s="19">
        <v>96.490080000000006</v>
      </c>
      <c r="L228" s="19"/>
      <c r="M228" s="19">
        <v>96.490080000000006</v>
      </c>
      <c r="N228" s="22">
        <f>M228/SUM(M10:M366)</f>
        <v>9.477908587897248E-5</v>
      </c>
      <c r="O228" s="22">
        <f t="shared" si="3"/>
        <v>0.9971167883852331</v>
      </c>
      <c r="P228" s="15" t="s">
        <v>82</v>
      </c>
    </row>
    <row r="229" spans="1:16" x14ac:dyDescent="0.25">
      <c r="A229" s="12">
        <v>215</v>
      </c>
      <c r="B229" s="12" t="s">
        <v>23</v>
      </c>
      <c r="C229" s="12">
        <v>39331</v>
      </c>
      <c r="D229" s="23" t="s">
        <v>280</v>
      </c>
      <c r="E229" s="12" t="s">
        <v>30</v>
      </c>
      <c r="F229" s="12" t="s">
        <v>38</v>
      </c>
      <c r="G229" s="12">
        <v>5.3280000000000003</v>
      </c>
      <c r="H229" s="12"/>
      <c r="I229" s="18">
        <v>17.73</v>
      </c>
      <c r="J229" s="18"/>
      <c r="K229" s="18">
        <v>94.465440000000001</v>
      </c>
      <c r="L229" s="18"/>
      <c r="M229" s="18">
        <v>94.465440000000001</v>
      </c>
      <c r="N229" s="21">
        <f>M229/SUM(M10:M366)</f>
        <v>9.2790347467376145E-5</v>
      </c>
      <c r="O229" s="21">
        <f t="shared" si="3"/>
        <v>0.99720957873270044</v>
      </c>
      <c r="P229" s="15" t="s">
        <v>82</v>
      </c>
    </row>
    <row r="230" spans="1:16" x14ac:dyDescent="0.25">
      <c r="A230">
        <v>216</v>
      </c>
      <c r="B230" t="s">
        <v>23</v>
      </c>
      <c r="C230">
        <v>39337</v>
      </c>
      <c r="D230" s="24" t="s">
        <v>281</v>
      </c>
      <c r="E230" t="s">
        <v>30</v>
      </c>
      <c r="F230" t="s">
        <v>38</v>
      </c>
      <c r="G230">
        <v>5.3280000000000003</v>
      </c>
      <c r="I230" s="19">
        <v>17.73</v>
      </c>
      <c r="J230" s="19"/>
      <c r="K230" s="19">
        <v>94.465440000000001</v>
      </c>
      <c r="L230" s="19"/>
      <c r="M230" s="19">
        <v>94.465440000000001</v>
      </c>
      <c r="N230" s="22">
        <f>M230/SUM(M10:M366)</f>
        <v>9.2790347467376145E-5</v>
      </c>
      <c r="O230" s="22">
        <f t="shared" si="3"/>
        <v>0.99730236908016778</v>
      </c>
      <c r="P230" s="15" t="s">
        <v>82</v>
      </c>
    </row>
    <row r="231" spans="1:16" x14ac:dyDescent="0.25">
      <c r="A231" s="12">
        <v>217</v>
      </c>
      <c r="B231" s="12" t="s">
        <v>23</v>
      </c>
      <c r="C231" s="12">
        <v>38112</v>
      </c>
      <c r="D231" s="23" t="s">
        <v>282</v>
      </c>
      <c r="E231" s="12" t="s">
        <v>30</v>
      </c>
      <c r="F231" s="12" t="s">
        <v>38</v>
      </c>
      <c r="G231" s="12">
        <v>14</v>
      </c>
      <c r="H231" s="12"/>
      <c r="I231" s="18">
        <v>6.65</v>
      </c>
      <c r="J231" s="18"/>
      <c r="K231" s="18">
        <v>93.1</v>
      </c>
      <c r="L231" s="18"/>
      <c r="M231" s="18">
        <v>93.1</v>
      </c>
      <c r="N231" s="21">
        <f>M231/SUM(M10:M366)</f>
        <v>9.1449119902609012E-5</v>
      </c>
      <c r="O231" s="21">
        <f t="shared" si="3"/>
        <v>0.99739381820007034</v>
      </c>
      <c r="P231" s="15" t="s">
        <v>82</v>
      </c>
    </row>
    <row r="232" spans="1:16" ht="30" x14ac:dyDescent="0.25">
      <c r="A232">
        <v>218</v>
      </c>
      <c r="B232" t="s">
        <v>23</v>
      </c>
      <c r="C232">
        <v>43130</v>
      </c>
      <c r="D232" s="24" t="s">
        <v>283</v>
      </c>
      <c r="E232" t="s">
        <v>30</v>
      </c>
      <c r="F232" t="s">
        <v>36</v>
      </c>
      <c r="G232">
        <v>3.3119999999999998</v>
      </c>
      <c r="I232" s="19">
        <v>26.9</v>
      </c>
      <c r="J232" s="19"/>
      <c r="K232" s="19">
        <v>89.092799999999997</v>
      </c>
      <c r="L232" s="19"/>
      <c r="M232" s="19">
        <v>89.092799999999997</v>
      </c>
      <c r="N232" s="22">
        <f>M232/SUM(M10:M366)</f>
        <v>8.751297690289114E-5</v>
      </c>
      <c r="O232" s="22">
        <f t="shared" si="3"/>
        <v>0.99748133117697324</v>
      </c>
      <c r="P232" s="15" t="s">
        <v>82</v>
      </c>
    </row>
    <row r="233" spans="1:16" ht="30" x14ac:dyDescent="0.25">
      <c r="A233" s="12">
        <v>219</v>
      </c>
      <c r="B233" s="12" t="s">
        <v>53</v>
      </c>
      <c r="C233" s="12">
        <v>9964</v>
      </c>
      <c r="D233" s="23" t="s">
        <v>284</v>
      </c>
      <c r="E233" s="12" t="s">
        <v>30</v>
      </c>
      <c r="F233" s="12" t="s">
        <v>103</v>
      </c>
      <c r="G233" s="12">
        <v>4.2</v>
      </c>
      <c r="H233" s="12"/>
      <c r="I233" s="18">
        <v>20.89</v>
      </c>
      <c r="J233" s="18"/>
      <c r="K233" s="18">
        <v>87.738</v>
      </c>
      <c r="L233" s="18"/>
      <c r="M233" s="18">
        <v>87.738</v>
      </c>
      <c r="N233" s="21">
        <f>M233/SUM(M10:M366)</f>
        <v>8.6182200666112899E-5</v>
      </c>
      <c r="O233" s="21">
        <f t="shared" si="3"/>
        <v>0.99756751337763938</v>
      </c>
      <c r="P233" s="15" t="s">
        <v>82</v>
      </c>
    </row>
    <row r="234" spans="1:16" x14ac:dyDescent="0.25">
      <c r="A234">
        <v>220</v>
      </c>
      <c r="B234" t="s">
        <v>23</v>
      </c>
      <c r="C234">
        <v>39334</v>
      </c>
      <c r="D234" s="24" t="s">
        <v>285</v>
      </c>
      <c r="E234" t="s">
        <v>30</v>
      </c>
      <c r="F234" t="s">
        <v>38</v>
      </c>
      <c r="G234">
        <v>5.3280000000000003</v>
      </c>
      <c r="I234" s="19">
        <v>15.9</v>
      </c>
      <c r="J234" s="19"/>
      <c r="K234" s="19">
        <v>84.715199999999996</v>
      </c>
      <c r="L234" s="19"/>
      <c r="M234" s="19">
        <v>84.715199999999996</v>
      </c>
      <c r="N234" s="22">
        <f>M234/SUM(M10:M366)</f>
        <v>8.3213001958899071E-5</v>
      </c>
      <c r="O234" s="22">
        <f t="shared" si="3"/>
        <v>0.99765072637959828</v>
      </c>
      <c r="P234" s="15" t="s">
        <v>82</v>
      </c>
    </row>
    <row r="235" spans="1:16" ht="30" x14ac:dyDescent="0.25">
      <c r="A235" s="12">
        <v>221</v>
      </c>
      <c r="B235" s="12" t="s">
        <v>23</v>
      </c>
      <c r="C235" s="12">
        <v>9835</v>
      </c>
      <c r="D235" s="23" t="s">
        <v>286</v>
      </c>
      <c r="E235" s="12" t="s">
        <v>30</v>
      </c>
      <c r="F235" s="12" t="s">
        <v>45</v>
      </c>
      <c r="G235" s="12">
        <v>12.658799999999999</v>
      </c>
      <c r="H235" s="12"/>
      <c r="I235" s="18">
        <v>6.64</v>
      </c>
      <c r="J235" s="18"/>
      <c r="K235" s="18">
        <v>84.054432000000006</v>
      </c>
      <c r="L235" s="18"/>
      <c r="M235" s="18">
        <v>84.054432000000006</v>
      </c>
      <c r="N235" s="21">
        <f>M235/SUM(M10:M366)</f>
        <v>8.256395091636624E-5</v>
      </c>
      <c r="O235" s="21">
        <f t="shared" si="3"/>
        <v>0.99773329033051461</v>
      </c>
      <c r="P235" s="15" t="s">
        <v>82</v>
      </c>
    </row>
    <row r="236" spans="1:16" x14ac:dyDescent="0.25">
      <c r="A236">
        <v>222</v>
      </c>
      <c r="B236" t="s">
        <v>23</v>
      </c>
      <c r="C236">
        <v>34714</v>
      </c>
      <c r="D236" s="24" t="s">
        <v>287</v>
      </c>
      <c r="E236" t="s">
        <v>30</v>
      </c>
      <c r="F236" t="s">
        <v>38</v>
      </c>
      <c r="G236">
        <v>1</v>
      </c>
      <c r="I236" s="19">
        <v>83.54</v>
      </c>
      <c r="J236" s="19"/>
      <c r="K236" s="19">
        <v>83.54</v>
      </c>
      <c r="L236" s="19"/>
      <c r="M236" s="19">
        <v>83.54</v>
      </c>
      <c r="N236" s="22">
        <f>M236/SUM(M10:M366)</f>
        <v>8.2058640995316416E-5</v>
      </c>
      <c r="O236" s="22">
        <f t="shared" si="3"/>
        <v>0.99781534897150992</v>
      </c>
      <c r="P236" s="15" t="s">
        <v>82</v>
      </c>
    </row>
    <row r="237" spans="1:16" x14ac:dyDescent="0.25">
      <c r="A237" s="12">
        <v>223</v>
      </c>
      <c r="B237" s="12" t="s">
        <v>65</v>
      </c>
      <c r="C237" s="12">
        <v>2035</v>
      </c>
      <c r="D237" s="23" t="s">
        <v>288</v>
      </c>
      <c r="E237" s="12" t="s">
        <v>25</v>
      </c>
      <c r="F237" s="12" t="s">
        <v>26</v>
      </c>
      <c r="G237" s="12">
        <v>2.5</v>
      </c>
      <c r="H237" s="12"/>
      <c r="I237" s="18">
        <v>30.81</v>
      </c>
      <c r="J237" s="18"/>
      <c r="K237" s="18">
        <v>77.025000000000006</v>
      </c>
      <c r="L237" s="18"/>
      <c r="M237" s="18">
        <v>77.025000000000006</v>
      </c>
      <c r="N237" s="21">
        <f>M237/SUM(M10:M366)</f>
        <v>7.5659167137470044E-5</v>
      </c>
      <c r="O237" s="21">
        <f t="shared" si="3"/>
        <v>0.9978910081386474</v>
      </c>
      <c r="P237" s="15" t="s">
        <v>82</v>
      </c>
    </row>
    <row r="238" spans="1:16" ht="30" x14ac:dyDescent="0.25">
      <c r="A238">
        <v>224</v>
      </c>
      <c r="B238" t="s">
        <v>23</v>
      </c>
      <c r="C238">
        <v>3670</v>
      </c>
      <c r="D238" s="24" t="s">
        <v>289</v>
      </c>
      <c r="E238" t="s">
        <v>30</v>
      </c>
      <c r="F238" t="s">
        <v>38</v>
      </c>
      <c r="G238">
        <v>3</v>
      </c>
      <c r="I238" s="19">
        <v>24.5</v>
      </c>
      <c r="J238" s="19"/>
      <c r="K238" s="19">
        <v>73.5</v>
      </c>
      <c r="L238" s="19"/>
      <c r="M238" s="19">
        <v>73.5</v>
      </c>
      <c r="N238" s="22">
        <f>M238/SUM(M10:M366)</f>
        <v>7.2196673607322913E-5</v>
      </c>
      <c r="O238" s="22">
        <f t="shared" si="3"/>
        <v>0.99796320481225476</v>
      </c>
      <c r="P238" s="15" t="s">
        <v>82</v>
      </c>
    </row>
    <row r="239" spans="1:16" x14ac:dyDescent="0.25">
      <c r="A239" s="12">
        <v>225</v>
      </c>
      <c r="B239" s="12" t="s">
        <v>53</v>
      </c>
      <c r="C239" s="12">
        <v>2378</v>
      </c>
      <c r="D239" s="23" t="s">
        <v>290</v>
      </c>
      <c r="E239" s="12" t="s">
        <v>30</v>
      </c>
      <c r="F239" s="12" t="s">
        <v>55</v>
      </c>
      <c r="G239" s="12">
        <v>16.16111356</v>
      </c>
      <c r="H239" s="12"/>
      <c r="I239" s="18">
        <v>4.5</v>
      </c>
      <c r="J239" s="18"/>
      <c r="K239" s="18">
        <v>72.725011199999997</v>
      </c>
      <c r="L239" s="18"/>
      <c r="M239" s="18">
        <v>72.725011199999997</v>
      </c>
      <c r="N239" s="21">
        <f>M239/SUM(M10:M366)</f>
        <v>7.143542716592249E-5</v>
      </c>
      <c r="O239" s="21">
        <f t="shared" si="3"/>
        <v>0.99803464023942068</v>
      </c>
      <c r="P239" s="15" t="s">
        <v>82</v>
      </c>
    </row>
    <row r="240" spans="1:16" ht="45" x14ac:dyDescent="0.25">
      <c r="A240">
        <v>226</v>
      </c>
      <c r="B240" t="s">
        <v>23</v>
      </c>
      <c r="C240">
        <v>38099</v>
      </c>
      <c r="D240" s="24" t="s">
        <v>291</v>
      </c>
      <c r="E240" t="s">
        <v>30</v>
      </c>
      <c r="F240" t="s">
        <v>38</v>
      </c>
      <c r="G240">
        <v>49</v>
      </c>
      <c r="I240" s="19">
        <v>1.46</v>
      </c>
      <c r="J240" s="19"/>
      <c r="K240" s="19">
        <v>71.540000000000006</v>
      </c>
      <c r="L240" s="19"/>
      <c r="M240" s="19">
        <v>71.540000000000006</v>
      </c>
      <c r="N240" s="22">
        <f>M240/SUM(M10:M366)</f>
        <v>7.0271428977794305E-5</v>
      </c>
      <c r="O240" s="22">
        <f t="shared" si="3"/>
        <v>0.99810491166839843</v>
      </c>
      <c r="P240" s="15" t="s">
        <v>82</v>
      </c>
    </row>
    <row r="241" spans="1:16" ht="30" x14ac:dyDescent="0.25">
      <c r="A241" s="12">
        <v>227</v>
      </c>
      <c r="B241" s="12" t="s">
        <v>23</v>
      </c>
      <c r="C241" s="12">
        <v>13416</v>
      </c>
      <c r="D241" s="23" t="s">
        <v>292</v>
      </c>
      <c r="E241" s="12" t="s">
        <v>30</v>
      </c>
      <c r="F241" s="12" t="s">
        <v>38</v>
      </c>
      <c r="G241" s="12">
        <v>1</v>
      </c>
      <c r="H241" s="12"/>
      <c r="I241" s="18">
        <v>70</v>
      </c>
      <c r="J241" s="18"/>
      <c r="K241" s="18">
        <v>70</v>
      </c>
      <c r="L241" s="18"/>
      <c r="M241" s="18">
        <v>70</v>
      </c>
      <c r="N241" s="21">
        <f>M241/SUM(M10:M366)</f>
        <v>6.875873676887896E-5</v>
      </c>
      <c r="O241" s="21">
        <f t="shared" si="3"/>
        <v>0.99817367040516736</v>
      </c>
      <c r="P241" s="15" t="s">
        <v>82</v>
      </c>
    </row>
    <row r="242" spans="1:16" x14ac:dyDescent="0.25">
      <c r="A242">
        <v>228</v>
      </c>
      <c r="B242" t="s">
        <v>23</v>
      </c>
      <c r="C242">
        <v>37596</v>
      </c>
      <c r="D242" s="24" t="s">
        <v>293</v>
      </c>
      <c r="E242" t="s">
        <v>30</v>
      </c>
      <c r="F242" t="s">
        <v>34</v>
      </c>
      <c r="G242">
        <v>26.461600000000001</v>
      </c>
      <c r="I242" s="19">
        <v>2.64</v>
      </c>
      <c r="J242" s="19"/>
      <c r="K242" s="19">
        <v>69.858624000000006</v>
      </c>
      <c r="L242" s="19"/>
      <c r="M242" s="19">
        <v>69.858624000000006</v>
      </c>
      <c r="N242" s="22">
        <f>M242/SUM(M10:M366)</f>
        <v>6.8619867695029869E-5</v>
      </c>
      <c r="O242" s="22">
        <f t="shared" si="3"/>
        <v>0.99824229027286238</v>
      </c>
      <c r="P242" s="15" t="s">
        <v>82</v>
      </c>
    </row>
    <row r="243" spans="1:16" x14ac:dyDescent="0.25">
      <c r="A243" s="12">
        <v>229</v>
      </c>
      <c r="B243" s="12" t="s">
        <v>23</v>
      </c>
      <c r="C243" s="12">
        <v>20247</v>
      </c>
      <c r="D243" s="23" t="s">
        <v>294</v>
      </c>
      <c r="E243" s="12" t="s">
        <v>30</v>
      </c>
      <c r="F243" s="12" t="s">
        <v>34</v>
      </c>
      <c r="G243" s="12">
        <v>3.91838</v>
      </c>
      <c r="H243" s="12"/>
      <c r="I243" s="18">
        <v>17.32</v>
      </c>
      <c r="J243" s="18"/>
      <c r="K243" s="18">
        <v>67.866341599999998</v>
      </c>
      <c r="L243" s="18"/>
      <c r="M243" s="18">
        <v>67.866341599999998</v>
      </c>
      <c r="N243" s="21">
        <f>M243/SUM(M10:M366)</f>
        <v>6.6662913107731712E-5</v>
      </c>
      <c r="O243" s="21">
        <f t="shared" si="3"/>
        <v>0.99830895318597013</v>
      </c>
      <c r="P243" s="15" t="s">
        <v>82</v>
      </c>
    </row>
    <row r="244" spans="1:16" ht="30" x14ac:dyDescent="0.25">
      <c r="A244">
        <v>230</v>
      </c>
      <c r="B244" t="s">
        <v>23</v>
      </c>
      <c r="C244">
        <v>44945</v>
      </c>
      <c r="D244" s="24" t="s">
        <v>295</v>
      </c>
      <c r="E244" t="s">
        <v>30</v>
      </c>
      <c r="F244" t="s">
        <v>86</v>
      </c>
      <c r="G244">
        <v>8</v>
      </c>
      <c r="I244" s="19">
        <v>7.9</v>
      </c>
      <c r="J244" s="19"/>
      <c r="K244" s="19">
        <v>63.2</v>
      </c>
      <c r="L244" s="19"/>
      <c r="M244" s="19">
        <v>63.2</v>
      </c>
      <c r="N244" s="22">
        <f>M244/SUM(M10:M366)</f>
        <v>6.2079316625616445E-5</v>
      </c>
      <c r="O244" s="22">
        <f t="shared" si="3"/>
        <v>0.99837103250259573</v>
      </c>
      <c r="P244" s="15" t="s">
        <v>82</v>
      </c>
    </row>
    <row r="245" spans="1:16" x14ac:dyDescent="0.25">
      <c r="A245" s="12">
        <v>231</v>
      </c>
      <c r="B245" s="12" t="s">
        <v>23</v>
      </c>
      <c r="C245" s="12">
        <v>296</v>
      </c>
      <c r="D245" s="23" t="s">
        <v>296</v>
      </c>
      <c r="E245" s="12" t="s">
        <v>30</v>
      </c>
      <c r="F245" s="12" t="s">
        <v>38</v>
      </c>
      <c r="G245" s="12">
        <v>38</v>
      </c>
      <c r="H245" s="12"/>
      <c r="I245" s="18">
        <v>1.65</v>
      </c>
      <c r="J245" s="18"/>
      <c r="K245" s="18">
        <v>62.7</v>
      </c>
      <c r="L245" s="18"/>
      <c r="M245" s="18">
        <v>62.7</v>
      </c>
      <c r="N245" s="21">
        <f>M245/SUM(M10:M366)</f>
        <v>6.1588182791553019E-5</v>
      </c>
      <c r="O245" s="21">
        <f t="shared" si="3"/>
        <v>0.9984326206853873</v>
      </c>
      <c r="P245" s="15" t="s">
        <v>82</v>
      </c>
    </row>
    <row r="246" spans="1:16" x14ac:dyDescent="0.25">
      <c r="A246">
        <v>232</v>
      </c>
      <c r="B246" t="s">
        <v>23</v>
      </c>
      <c r="C246">
        <v>39961</v>
      </c>
      <c r="D246" s="24" t="s">
        <v>297</v>
      </c>
      <c r="E246" t="s">
        <v>30</v>
      </c>
      <c r="F246" t="s">
        <v>38</v>
      </c>
      <c r="G246">
        <v>2.9719641999999999</v>
      </c>
      <c r="I246" s="19">
        <v>21.04</v>
      </c>
      <c r="J246" s="19"/>
      <c r="K246" s="19">
        <v>62.530126799999998</v>
      </c>
      <c r="L246" s="19"/>
      <c r="M246" s="19">
        <v>62.530126799999998</v>
      </c>
      <c r="N246" s="22">
        <f>M246/SUM(M10:M366)</f>
        <v>6.1421321839511767E-5</v>
      </c>
      <c r="O246" s="22">
        <f t="shared" si="3"/>
        <v>0.9984940420072268</v>
      </c>
      <c r="P246" s="15" t="s">
        <v>82</v>
      </c>
    </row>
    <row r="247" spans="1:16" ht="30" x14ac:dyDescent="0.25">
      <c r="A247" s="12">
        <v>233</v>
      </c>
      <c r="B247" s="12" t="s">
        <v>23</v>
      </c>
      <c r="C247" s="12">
        <v>20147</v>
      </c>
      <c r="D247" s="23" t="s">
        <v>298</v>
      </c>
      <c r="E247" s="12" t="s">
        <v>30</v>
      </c>
      <c r="F247" s="12" t="s">
        <v>38</v>
      </c>
      <c r="G247" s="12">
        <v>12</v>
      </c>
      <c r="H247" s="12"/>
      <c r="I247" s="18">
        <v>5.05</v>
      </c>
      <c r="J247" s="18"/>
      <c r="K247" s="18">
        <v>60.6</v>
      </c>
      <c r="L247" s="18"/>
      <c r="M247" s="18">
        <v>60.6</v>
      </c>
      <c r="N247" s="21">
        <f>M247/SUM(M10:M366)</f>
        <v>5.9525420688486647E-5</v>
      </c>
      <c r="O247" s="21">
        <f t="shared" si="3"/>
        <v>0.99855356742791523</v>
      </c>
      <c r="P247" s="15" t="s">
        <v>82</v>
      </c>
    </row>
    <row r="248" spans="1:16" x14ac:dyDescent="0.25">
      <c r="A248">
        <v>234</v>
      </c>
      <c r="B248" t="s">
        <v>53</v>
      </c>
      <c r="C248">
        <v>941</v>
      </c>
      <c r="D248" s="24" t="s">
        <v>299</v>
      </c>
      <c r="E248" t="s">
        <v>30</v>
      </c>
      <c r="F248" t="s">
        <v>55</v>
      </c>
      <c r="G248">
        <v>0.30958439999999998</v>
      </c>
      <c r="I248" s="19">
        <v>193.04</v>
      </c>
      <c r="J248" s="19"/>
      <c r="K248" s="19">
        <v>59.7621726</v>
      </c>
      <c r="L248" s="19"/>
      <c r="M248" s="19">
        <v>59.7621726</v>
      </c>
      <c r="N248" s="22">
        <f>M248/SUM(M10:M366)</f>
        <v>5.8702449921995868E-5</v>
      </c>
      <c r="O248" s="22">
        <f t="shared" si="3"/>
        <v>0.99861226987783724</v>
      </c>
      <c r="P248" s="15" t="s">
        <v>82</v>
      </c>
    </row>
    <row r="249" spans="1:16" ht="30" x14ac:dyDescent="0.25">
      <c r="A249" s="12">
        <v>235</v>
      </c>
      <c r="B249" s="12" t="s">
        <v>23</v>
      </c>
      <c r="C249" s="12">
        <v>44535</v>
      </c>
      <c r="D249" s="23" t="s">
        <v>300</v>
      </c>
      <c r="E249" s="12" t="s">
        <v>277</v>
      </c>
      <c r="F249" s="12" t="s">
        <v>301</v>
      </c>
      <c r="G249" s="12">
        <v>1.28</v>
      </c>
      <c r="H249" s="12"/>
      <c r="I249" s="18">
        <v>46.4</v>
      </c>
      <c r="J249" s="18"/>
      <c r="K249" s="18">
        <v>59.392000000000003</v>
      </c>
      <c r="L249" s="18"/>
      <c r="M249" s="18">
        <v>59.392000000000003</v>
      </c>
      <c r="N249" s="21">
        <f>M249/SUM(M10:M366)</f>
        <v>5.8338841345389424E-5</v>
      </c>
      <c r="O249" s="21">
        <f t="shared" si="3"/>
        <v>0.99867060871918267</v>
      </c>
      <c r="P249" s="15" t="s">
        <v>82</v>
      </c>
    </row>
    <row r="250" spans="1:16" x14ac:dyDescent="0.25">
      <c r="A250">
        <v>236</v>
      </c>
      <c r="B250" t="s">
        <v>23</v>
      </c>
      <c r="C250">
        <v>5330</v>
      </c>
      <c r="D250" s="24" t="s">
        <v>302</v>
      </c>
      <c r="E250" t="s">
        <v>30</v>
      </c>
      <c r="F250" t="s">
        <v>70</v>
      </c>
      <c r="G250">
        <v>1.1153999999999999</v>
      </c>
      <c r="I250" s="19">
        <v>51.49</v>
      </c>
      <c r="J250" s="19"/>
      <c r="K250" s="19">
        <v>57.431946000000003</v>
      </c>
      <c r="L250" s="19"/>
      <c r="M250" s="19">
        <v>57.431946000000003</v>
      </c>
      <c r="N250" s="22">
        <f>M250/SUM(M10:M366)</f>
        <v>5.6413543673406733E-5</v>
      </c>
      <c r="O250" s="22">
        <f t="shared" si="3"/>
        <v>0.99872702226285603</v>
      </c>
      <c r="P250" s="15" t="s">
        <v>82</v>
      </c>
    </row>
    <row r="251" spans="1:16" ht="30" x14ac:dyDescent="0.25">
      <c r="A251" s="12">
        <v>237</v>
      </c>
      <c r="B251" s="12" t="s">
        <v>23</v>
      </c>
      <c r="C251" s="12">
        <v>6138</v>
      </c>
      <c r="D251" s="23" t="s">
        <v>303</v>
      </c>
      <c r="E251" s="12" t="s">
        <v>30</v>
      </c>
      <c r="F251" s="12" t="s">
        <v>38</v>
      </c>
      <c r="G251" s="12">
        <v>5</v>
      </c>
      <c r="H251" s="12"/>
      <c r="I251" s="18">
        <v>11.23</v>
      </c>
      <c r="J251" s="18"/>
      <c r="K251" s="18">
        <v>56.15</v>
      </c>
      <c r="L251" s="18"/>
      <c r="M251" s="18">
        <v>56.15</v>
      </c>
      <c r="N251" s="21">
        <f>M251/SUM(M10:M366)</f>
        <v>5.5154329565322197E-5</v>
      </c>
      <c r="O251" s="21">
        <f t="shared" si="3"/>
        <v>0.99878217659242141</v>
      </c>
      <c r="P251" s="15" t="s">
        <v>82</v>
      </c>
    </row>
    <row r="252" spans="1:16" x14ac:dyDescent="0.25">
      <c r="A252">
        <v>238</v>
      </c>
      <c r="B252" t="s">
        <v>89</v>
      </c>
      <c r="C252" t="s">
        <v>304</v>
      </c>
      <c r="D252" s="24" t="s">
        <v>305</v>
      </c>
      <c r="E252" t="s">
        <v>30</v>
      </c>
      <c r="F252" t="s">
        <v>38</v>
      </c>
      <c r="G252">
        <v>1</v>
      </c>
      <c r="I252" s="19">
        <v>50.66</v>
      </c>
      <c r="J252" s="19"/>
      <c r="K252" s="19">
        <v>50.66</v>
      </c>
      <c r="L252" s="19"/>
      <c r="M252" s="19">
        <v>50.66</v>
      </c>
      <c r="N252" s="22">
        <f>M252/SUM(M10:M366)</f>
        <v>4.9761680067305828E-5</v>
      </c>
      <c r="O252" s="22">
        <f t="shared" si="3"/>
        <v>0.99883193827248873</v>
      </c>
      <c r="P252" s="15" t="s">
        <v>82</v>
      </c>
    </row>
    <row r="253" spans="1:16" ht="45" x14ac:dyDescent="0.25">
      <c r="A253" s="12">
        <v>239</v>
      </c>
      <c r="B253" s="12" t="s">
        <v>23</v>
      </c>
      <c r="C253" s="12">
        <v>11950</v>
      </c>
      <c r="D253" s="23" t="s">
        <v>306</v>
      </c>
      <c r="E253" s="12" t="s">
        <v>30</v>
      </c>
      <c r="F253" s="12" t="s">
        <v>38</v>
      </c>
      <c r="G253" s="12">
        <v>192</v>
      </c>
      <c r="H253" s="12"/>
      <c r="I253" s="18">
        <v>0.26</v>
      </c>
      <c r="J253" s="18"/>
      <c r="K253" s="18">
        <v>49.92</v>
      </c>
      <c r="L253" s="18"/>
      <c r="M253" s="18">
        <v>49.92</v>
      </c>
      <c r="N253" s="21">
        <f>M253/SUM(M10:M366)</f>
        <v>4.903480199289197E-5</v>
      </c>
      <c r="O253" s="21">
        <f t="shared" si="3"/>
        <v>0.99888097307448165</v>
      </c>
      <c r="P253" s="15" t="s">
        <v>82</v>
      </c>
    </row>
    <row r="254" spans="1:16" ht="30" x14ac:dyDescent="0.25">
      <c r="A254">
        <v>240</v>
      </c>
      <c r="B254" t="s">
        <v>23</v>
      </c>
      <c r="C254">
        <v>3524</v>
      </c>
      <c r="D254" s="24" t="s">
        <v>307</v>
      </c>
      <c r="E254" t="s">
        <v>30</v>
      </c>
      <c r="F254" t="s">
        <v>38</v>
      </c>
      <c r="G254">
        <v>6</v>
      </c>
      <c r="I254" s="19">
        <v>7.61</v>
      </c>
      <c r="J254" s="19"/>
      <c r="K254" s="19">
        <v>45.66</v>
      </c>
      <c r="L254" s="19"/>
      <c r="M254" s="19">
        <v>45.66</v>
      </c>
      <c r="N254" s="22">
        <f>M254/SUM(M10:M366)</f>
        <v>4.4850341726671617E-5</v>
      </c>
      <c r="O254" s="22">
        <f t="shared" si="3"/>
        <v>0.99892582341620828</v>
      </c>
      <c r="P254" s="15" t="s">
        <v>82</v>
      </c>
    </row>
    <row r="255" spans="1:16" ht="30" x14ac:dyDescent="0.25">
      <c r="A255" s="12">
        <v>241</v>
      </c>
      <c r="B255" s="12" t="s">
        <v>23</v>
      </c>
      <c r="C255" s="12">
        <v>34686</v>
      </c>
      <c r="D255" s="23" t="s">
        <v>308</v>
      </c>
      <c r="E255" s="12" t="s">
        <v>30</v>
      </c>
      <c r="F255" s="12" t="s">
        <v>38</v>
      </c>
      <c r="G255" s="12">
        <v>3</v>
      </c>
      <c r="H255" s="12"/>
      <c r="I255" s="18">
        <v>14.77</v>
      </c>
      <c r="J255" s="18"/>
      <c r="K255" s="18">
        <v>44.31</v>
      </c>
      <c r="L255" s="18"/>
      <c r="M255" s="18">
        <v>44.31</v>
      </c>
      <c r="N255" s="21">
        <f>M255/SUM(M10:M366)</f>
        <v>4.3524280374700384E-5</v>
      </c>
      <c r="O255" s="21">
        <f t="shared" si="3"/>
        <v>0.99896934769658297</v>
      </c>
      <c r="P255" s="15" t="s">
        <v>82</v>
      </c>
    </row>
    <row r="256" spans="1:16" x14ac:dyDescent="0.25">
      <c r="A256">
        <v>242</v>
      </c>
      <c r="B256" t="s">
        <v>23</v>
      </c>
      <c r="C256">
        <v>4222</v>
      </c>
      <c r="D256" s="24" t="s">
        <v>309</v>
      </c>
      <c r="E256" t="s">
        <v>30</v>
      </c>
      <c r="F256" t="s">
        <v>70</v>
      </c>
      <c r="G256">
        <v>6.35628627</v>
      </c>
      <c r="I256" s="19">
        <v>6.76</v>
      </c>
      <c r="J256" s="19"/>
      <c r="K256" s="19">
        <v>42.968495400000002</v>
      </c>
      <c r="L256" s="19"/>
      <c r="M256" s="19">
        <v>42.968495400000002</v>
      </c>
      <c r="N256" s="22">
        <f>M256/SUM(M10:M366)</f>
        <v>4.2206563779476956E-5</v>
      </c>
      <c r="O256" s="22">
        <f t="shared" si="3"/>
        <v>0.99901155426036248</v>
      </c>
      <c r="P256" s="15" t="s">
        <v>82</v>
      </c>
    </row>
    <row r="257" spans="1:16" ht="30" x14ac:dyDescent="0.25">
      <c r="A257" s="12">
        <v>243</v>
      </c>
      <c r="B257" s="12" t="s">
        <v>23</v>
      </c>
      <c r="C257" s="12">
        <v>3518</v>
      </c>
      <c r="D257" s="23" t="s">
        <v>310</v>
      </c>
      <c r="E257" s="12" t="s">
        <v>30</v>
      </c>
      <c r="F257" s="12" t="s">
        <v>38</v>
      </c>
      <c r="G257" s="12">
        <v>11</v>
      </c>
      <c r="H257" s="12"/>
      <c r="I257" s="18">
        <v>3.86</v>
      </c>
      <c r="J257" s="18"/>
      <c r="K257" s="18">
        <v>42.46</v>
      </c>
      <c r="L257" s="18"/>
      <c r="M257" s="18">
        <v>42.46</v>
      </c>
      <c r="N257" s="21">
        <f>M257/SUM(M10:M366)</f>
        <v>4.1707085188665725E-5</v>
      </c>
      <c r="O257" s="21">
        <f t="shared" si="3"/>
        <v>0.99905326134555117</v>
      </c>
      <c r="P257" s="15" t="s">
        <v>82</v>
      </c>
    </row>
    <row r="258" spans="1:16" x14ac:dyDescent="0.25">
      <c r="A258">
        <v>244</v>
      </c>
      <c r="B258" t="s">
        <v>23</v>
      </c>
      <c r="C258">
        <v>38383</v>
      </c>
      <c r="D258" s="24" t="s">
        <v>311</v>
      </c>
      <c r="E258" t="s">
        <v>30</v>
      </c>
      <c r="F258" t="s">
        <v>38</v>
      </c>
      <c r="G258">
        <v>18.5763</v>
      </c>
      <c r="I258" s="19">
        <v>2.09</v>
      </c>
      <c r="J258" s="19"/>
      <c r="K258" s="19">
        <v>38.824466999999999</v>
      </c>
      <c r="L258" s="19"/>
      <c r="M258" s="19">
        <v>38.824466999999999</v>
      </c>
      <c r="N258" s="22">
        <f>M258/SUM(M10:M366)</f>
        <v>3.8136018666357538E-5</v>
      </c>
      <c r="O258" s="22">
        <f t="shared" si="3"/>
        <v>0.99909139736421748</v>
      </c>
      <c r="P258" s="15" t="s">
        <v>82</v>
      </c>
    </row>
    <row r="259" spans="1:16" x14ac:dyDescent="0.25">
      <c r="A259" s="12">
        <v>245</v>
      </c>
      <c r="B259" s="12" t="s">
        <v>23</v>
      </c>
      <c r="C259" s="12">
        <v>6016</v>
      </c>
      <c r="D259" s="23" t="s">
        <v>312</v>
      </c>
      <c r="E259" s="12" t="s">
        <v>30</v>
      </c>
      <c r="F259" s="12" t="s">
        <v>38</v>
      </c>
      <c r="G259" s="12">
        <v>1</v>
      </c>
      <c r="H259" s="12"/>
      <c r="I259" s="18">
        <v>37.67</v>
      </c>
      <c r="J259" s="18"/>
      <c r="K259" s="18">
        <v>37.67</v>
      </c>
      <c r="L259" s="18"/>
      <c r="M259" s="18">
        <v>37.67</v>
      </c>
      <c r="N259" s="21">
        <f>M259/SUM(M10:M366)</f>
        <v>3.7002023058338153E-5</v>
      </c>
      <c r="O259" s="21">
        <f t="shared" si="3"/>
        <v>0.99912839938727582</v>
      </c>
      <c r="P259" s="15" t="s">
        <v>82</v>
      </c>
    </row>
    <row r="260" spans="1:16" ht="30" x14ac:dyDescent="0.25">
      <c r="A260">
        <v>246</v>
      </c>
      <c r="B260" t="s">
        <v>23</v>
      </c>
      <c r="C260">
        <v>6153</v>
      </c>
      <c r="D260" s="24" t="s">
        <v>313</v>
      </c>
      <c r="E260" t="s">
        <v>30</v>
      </c>
      <c r="F260" t="s">
        <v>38</v>
      </c>
      <c r="G260">
        <v>8</v>
      </c>
      <c r="I260" s="19">
        <v>4.6399999999999997</v>
      </c>
      <c r="J260" s="19"/>
      <c r="K260" s="19">
        <v>37.119999999999997</v>
      </c>
      <c r="L260" s="19"/>
      <c r="M260" s="19">
        <v>37.119999999999997</v>
      </c>
      <c r="N260" s="22">
        <f>M260/SUM(M10:M366)</f>
        <v>3.6461775840868386E-5</v>
      </c>
      <c r="O260" s="22">
        <f t="shared" si="3"/>
        <v>0.99916486116311665</v>
      </c>
      <c r="P260" s="15" t="s">
        <v>82</v>
      </c>
    </row>
    <row r="261" spans="1:16" x14ac:dyDescent="0.25">
      <c r="A261" s="12">
        <v>247</v>
      </c>
      <c r="B261" s="12" t="s">
        <v>23</v>
      </c>
      <c r="C261" s="12">
        <v>1933</v>
      </c>
      <c r="D261" s="23" t="s">
        <v>314</v>
      </c>
      <c r="E261" s="12" t="s">
        <v>30</v>
      </c>
      <c r="F261" s="12" t="s">
        <v>38</v>
      </c>
      <c r="G261" s="12">
        <v>7</v>
      </c>
      <c r="H261" s="12"/>
      <c r="I261" s="18">
        <v>5.12</v>
      </c>
      <c r="J261" s="18"/>
      <c r="K261" s="18">
        <v>35.840000000000003</v>
      </c>
      <c r="L261" s="18"/>
      <c r="M261" s="18">
        <v>35.840000000000003</v>
      </c>
      <c r="N261" s="21">
        <f>M261/SUM(M10:M366)</f>
        <v>3.5204473225666034E-5</v>
      </c>
      <c r="O261" s="21">
        <f t="shared" si="3"/>
        <v>0.99920006563634234</v>
      </c>
      <c r="P261" s="15" t="s">
        <v>82</v>
      </c>
    </row>
    <row r="262" spans="1:16" ht="30" x14ac:dyDescent="0.25">
      <c r="A262">
        <v>248</v>
      </c>
      <c r="B262" t="s">
        <v>23</v>
      </c>
      <c r="C262">
        <v>4491</v>
      </c>
      <c r="D262" s="24" t="s">
        <v>315</v>
      </c>
      <c r="E262" t="s">
        <v>30</v>
      </c>
      <c r="F262" t="s">
        <v>45</v>
      </c>
      <c r="G262">
        <v>4.6470000000000002</v>
      </c>
      <c r="I262" s="19">
        <v>7.23</v>
      </c>
      <c r="J262" s="19"/>
      <c r="K262" s="19">
        <v>33.597810000000003</v>
      </c>
      <c r="L262" s="19"/>
      <c r="M262" s="19">
        <v>33.597810000000003</v>
      </c>
      <c r="N262" s="22">
        <f>M262/SUM(M10:M366)</f>
        <v>3.3002042482868711E-5</v>
      </c>
      <c r="O262" s="22">
        <f t="shared" si="3"/>
        <v>0.99923306767882525</v>
      </c>
      <c r="P262" s="15" t="s">
        <v>82</v>
      </c>
    </row>
    <row r="263" spans="1:16" ht="30" x14ac:dyDescent="0.25">
      <c r="A263" s="12">
        <v>249</v>
      </c>
      <c r="B263" s="12" t="s">
        <v>23</v>
      </c>
      <c r="C263" s="12">
        <v>39869</v>
      </c>
      <c r="D263" s="23" t="s">
        <v>316</v>
      </c>
      <c r="E263" s="12" t="s">
        <v>30</v>
      </c>
      <c r="F263" s="12" t="s">
        <v>38</v>
      </c>
      <c r="G263" s="12">
        <v>2</v>
      </c>
      <c r="H263" s="12"/>
      <c r="I263" s="18">
        <v>14.68</v>
      </c>
      <c r="J263" s="18"/>
      <c r="K263" s="18">
        <v>29.36</v>
      </c>
      <c r="L263" s="18"/>
      <c r="M263" s="18">
        <v>29.36</v>
      </c>
      <c r="N263" s="21">
        <f>M263/SUM(M10:M366)</f>
        <v>2.883937873620409E-5</v>
      </c>
      <c r="O263" s="21">
        <f t="shared" si="3"/>
        <v>0.99926190705756146</v>
      </c>
      <c r="P263" s="15" t="s">
        <v>82</v>
      </c>
    </row>
    <row r="264" spans="1:16" ht="30" x14ac:dyDescent="0.25">
      <c r="A264">
        <v>250</v>
      </c>
      <c r="B264" t="s">
        <v>23</v>
      </c>
      <c r="C264">
        <v>6141</v>
      </c>
      <c r="D264" s="24" t="s">
        <v>317</v>
      </c>
      <c r="E264" t="s">
        <v>30</v>
      </c>
      <c r="F264" t="s">
        <v>38</v>
      </c>
      <c r="G264">
        <v>6</v>
      </c>
      <c r="I264" s="19">
        <v>4.78</v>
      </c>
      <c r="J264" s="19"/>
      <c r="K264" s="19">
        <v>28.68</v>
      </c>
      <c r="L264" s="19"/>
      <c r="M264" s="19">
        <v>28.68</v>
      </c>
      <c r="N264" s="22">
        <f>M264/SUM(M10:M366)</f>
        <v>2.8171436721877837E-5</v>
      </c>
      <c r="O264" s="22">
        <f t="shared" si="3"/>
        <v>0.99929007849428331</v>
      </c>
      <c r="P264" s="15" t="s">
        <v>82</v>
      </c>
    </row>
    <row r="265" spans="1:16" ht="45" x14ac:dyDescent="0.25">
      <c r="A265" s="12">
        <v>251</v>
      </c>
      <c r="B265" s="12" t="s">
        <v>23</v>
      </c>
      <c r="C265" s="12">
        <v>11686</v>
      </c>
      <c r="D265" s="23" t="s">
        <v>318</v>
      </c>
      <c r="E265" s="12" t="s">
        <v>30</v>
      </c>
      <c r="F265" s="12" t="s">
        <v>38</v>
      </c>
      <c r="G265" s="12">
        <v>2</v>
      </c>
      <c r="H265" s="12"/>
      <c r="I265" s="18">
        <v>13.84</v>
      </c>
      <c r="J265" s="18"/>
      <c r="K265" s="18">
        <v>27.68</v>
      </c>
      <c r="L265" s="18"/>
      <c r="M265" s="18">
        <v>27.68</v>
      </c>
      <c r="N265" s="21">
        <f>M265/SUM(M10:M366)</f>
        <v>2.7189169053750995E-5</v>
      </c>
      <c r="O265" s="21">
        <f t="shared" si="3"/>
        <v>0.99931726766333706</v>
      </c>
      <c r="P265" s="15" t="s">
        <v>82</v>
      </c>
    </row>
    <row r="266" spans="1:16" ht="30" x14ac:dyDescent="0.25">
      <c r="A266">
        <v>252</v>
      </c>
      <c r="B266" t="s">
        <v>23</v>
      </c>
      <c r="C266">
        <v>6032</v>
      </c>
      <c r="D266" s="24" t="s">
        <v>319</v>
      </c>
      <c r="E266" t="s">
        <v>30</v>
      </c>
      <c r="F266" t="s">
        <v>38</v>
      </c>
      <c r="G266">
        <v>1</v>
      </c>
      <c r="I266" s="19">
        <v>26.03</v>
      </c>
      <c r="J266" s="19"/>
      <c r="K266" s="19">
        <v>26.03</v>
      </c>
      <c r="L266" s="19"/>
      <c r="M266" s="19">
        <v>26.03</v>
      </c>
      <c r="N266" s="22">
        <f>M266/SUM(M10:M366)</f>
        <v>2.5568427401341708E-5</v>
      </c>
      <c r="O266" s="22">
        <f t="shared" si="3"/>
        <v>0.99934283609073837</v>
      </c>
      <c r="P266" s="15" t="s">
        <v>82</v>
      </c>
    </row>
    <row r="267" spans="1:16" x14ac:dyDescent="0.25">
      <c r="A267" s="12">
        <v>253</v>
      </c>
      <c r="B267" s="12" t="s">
        <v>53</v>
      </c>
      <c r="C267" s="12">
        <v>10517</v>
      </c>
      <c r="D267" s="23" t="s">
        <v>320</v>
      </c>
      <c r="E267" s="12" t="s">
        <v>277</v>
      </c>
      <c r="F267" s="12" t="s">
        <v>321</v>
      </c>
      <c r="G267" s="12">
        <v>8.2555840000000005E-2</v>
      </c>
      <c r="H267" s="12"/>
      <c r="I267" s="18">
        <v>300</v>
      </c>
      <c r="J267" s="18"/>
      <c r="K267" s="18">
        <v>24.766739999999999</v>
      </c>
      <c r="L267" s="18"/>
      <c r="M267" s="18">
        <v>24.766739999999999</v>
      </c>
      <c r="N267" s="21">
        <f>M267/SUM(M10:M366)</f>
        <v>2.432756794690379E-5</v>
      </c>
      <c r="O267" s="21">
        <f t="shared" si="3"/>
        <v>0.99936716365868528</v>
      </c>
      <c r="P267" s="15" t="s">
        <v>82</v>
      </c>
    </row>
    <row r="268" spans="1:16" x14ac:dyDescent="0.25">
      <c r="A268">
        <v>254</v>
      </c>
      <c r="B268" t="s">
        <v>23</v>
      </c>
      <c r="C268">
        <v>5318</v>
      </c>
      <c r="D268" s="24" t="s">
        <v>322</v>
      </c>
      <c r="E268" t="s">
        <v>30</v>
      </c>
      <c r="F268" t="s">
        <v>70</v>
      </c>
      <c r="G268">
        <v>1.07111004</v>
      </c>
      <c r="I268" s="19">
        <v>22.59</v>
      </c>
      <c r="J268" s="19"/>
      <c r="K268" s="19">
        <v>24.196374899999999</v>
      </c>
      <c r="L268" s="19"/>
      <c r="M268" s="19">
        <v>24.196374899999999</v>
      </c>
      <c r="N268" s="22">
        <f>M268/SUM(M10:M366)</f>
        <v>2.3767316750145858E-5</v>
      </c>
      <c r="O268" s="22">
        <f t="shared" si="3"/>
        <v>0.99939093097543541</v>
      </c>
      <c r="P268" s="15" t="s">
        <v>82</v>
      </c>
    </row>
    <row r="269" spans="1:16" ht="30" x14ac:dyDescent="0.25">
      <c r="A269" s="12">
        <v>255</v>
      </c>
      <c r="B269" s="12" t="s">
        <v>23</v>
      </c>
      <c r="C269" s="12">
        <v>3875</v>
      </c>
      <c r="D269" s="23" t="s">
        <v>323</v>
      </c>
      <c r="E269" s="12" t="s">
        <v>30</v>
      </c>
      <c r="F269" s="12" t="s">
        <v>38</v>
      </c>
      <c r="G269" s="12">
        <v>7</v>
      </c>
      <c r="H269" s="12"/>
      <c r="I269" s="18">
        <v>3.37</v>
      </c>
      <c r="J269" s="18"/>
      <c r="K269" s="18">
        <v>23.59</v>
      </c>
      <c r="L269" s="18"/>
      <c r="M269" s="18">
        <v>23.59</v>
      </c>
      <c r="N269" s="21">
        <f>M269/SUM(M10:M366)</f>
        <v>2.3171694291112211E-5</v>
      </c>
      <c r="O269" s="21">
        <f t="shared" si="3"/>
        <v>0.99941410266972652</v>
      </c>
      <c r="P269" s="15" t="s">
        <v>82</v>
      </c>
    </row>
    <row r="270" spans="1:16" ht="30" x14ac:dyDescent="0.25">
      <c r="A270">
        <v>256</v>
      </c>
      <c r="B270" t="s">
        <v>23</v>
      </c>
      <c r="C270">
        <v>96</v>
      </c>
      <c r="D270" s="24" t="s">
        <v>324</v>
      </c>
      <c r="E270" t="s">
        <v>30</v>
      </c>
      <c r="F270" t="s">
        <v>38</v>
      </c>
      <c r="G270">
        <v>2</v>
      </c>
      <c r="I270" s="19">
        <v>11.63</v>
      </c>
      <c r="J270" s="19"/>
      <c r="K270" s="19">
        <v>23.26</v>
      </c>
      <c r="L270" s="19"/>
      <c r="M270" s="19">
        <v>23.26</v>
      </c>
      <c r="N270" s="22">
        <f>M270/SUM(M10:M366)</f>
        <v>2.2847545960630356E-5</v>
      </c>
      <c r="O270" s="22">
        <f t="shared" si="3"/>
        <v>0.99943695021568713</v>
      </c>
      <c r="P270" s="15" t="s">
        <v>82</v>
      </c>
    </row>
    <row r="271" spans="1:16" ht="30" x14ac:dyDescent="0.25">
      <c r="A271" s="12">
        <v>257</v>
      </c>
      <c r="B271" s="12" t="s">
        <v>23</v>
      </c>
      <c r="C271" s="12">
        <v>3529</v>
      </c>
      <c r="D271" s="23" t="s">
        <v>325</v>
      </c>
      <c r="E271" s="12" t="s">
        <v>30</v>
      </c>
      <c r="F271" s="12" t="s">
        <v>38</v>
      </c>
      <c r="G271" s="12">
        <v>32</v>
      </c>
      <c r="H271" s="12"/>
      <c r="I271" s="18">
        <v>0.69</v>
      </c>
      <c r="J271" s="18"/>
      <c r="K271" s="18">
        <v>22.08</v>
      </c>
      <c r="L271" s="18"/>
      <c r="M271" s="18">
        <v>22.08</v>
      </c>
      <c r="N271" s="21">
        <f>M271/SUM(M10:M366)</f>
        <v>2.1688470112240677E-5</v>
      </c>
      <c r="O271" s="21">
        <f t="shared" si="3"/>
        <v>0.99945863868579932</v>
      </c>
      <c r="P271" s="15" t="s">
        <v>82</v>
      </c>
    </row>
    <row r="272" spans="1:16" ht="30" x14ac:dyDescent="0.25">
      <c r="A272">
        <v>258</v>
      </c>
      <c r="B272" t="s">
        <v>23</v>
      </c>
      <c r="C272">
        <v>1571</v>
      </c>
      <c r="D272" s="24" t="s">
        <v>326</v>
      </c>
      <c r="E272" t="s">
        <v>30</v>
      </c>
      <c r="F272" t="s">
        <v>38</v>
      </c>
      <c r="G272">
        <v>16</v>
      </c>
      <c r="I272" s="19">
        <v>1.36</v>
      </c>
      <c r="J272" s="19"/>
      <c r="K272" s="19">
        <v>21.76</v>
      </c>
      <c r="L272" s="19"/>
      <c r="M272" s="19">
        <v>21.76</v>
      </c>
      <c r="N272" s="22">
        <f>M272/SUM(M10:M366)</f>
        <v>2.1374144458440092E-5</v>
      </c>
      <c r="O272" s="22">
        <f t="shared" ref="O272:O335" si="4">N272+O271</f>
        <v>0.99948001283025778</v>
      </c>
      <c r="P272" s="15" t="s">
        <v>82</v>
      </c>
    </row>
    <row r="273" spans="1:16" ht="30" x14ac:dyDescent="0.25">
      <c r="A273" s="12">
        <v>259</v>
      </c>
      <c r="B273" s="12" t="s">
        <v>23</v>
      </c>
      <c r="C273" s="12">
        <v>2692</v>
      </c>
      <c r="D273" s="23" t="s">
        <v>327</v>
      </c>
      <c r="E273" s="12" t="s">
        <v>30</v>
      </c>
      <c r="F273" s="12" t="s">
        <v>70</v>
      </c>
      <c r="G273" s="12">
        <v>3.36422</v>
      </c>
      <c r="H273" s="12"/>
      <c r="I273" s="18">
        <v>6.38</v>
      </c>
      <c r="J273" s="18"/>
      <c r="K273" s="18">
        <v>21.463723600000002</v>
      </c>
      <c r="L273" s="18"/>
      <c r="M273" s="18">
        <v>21.463723600000002</v>
      </c>
      <c r="N273" s="21">
        <f>M273/SUM(M10:M366)</f>
        <v>2.1083121729891075E-5</v>
      </c>
      <c r="O273" s="21">
        <f t="shared" si="4"/>
        <v>0.99950109595198766</v>
      </c>
      <c r="P273" s="15" t="s">
        <v>82</v>
      </c>
    </row>
    <row r="274" spans="1:16" ht="30" x14ac:dyDescent="0.25">
      <c r="A274">
        <v>260</v>
      </c>
      <c r="B274" t="s">
        <v>23</v>
      </c>
      <c r="C274">
        <v>43464</v>
      </c>
      <c r="D274" s="24" t="s">
        <v>328</v>
      </c>
      <c r="E274" t="s">
        <v>30</v>
      </c>
      <c r="F274" t="s">
        <v>26</v>
      </c>
      <c r="G274">
        <v>1024.1404472263</v>
      </c>
      <c r="I274" s="19">
        <v>0.02</v>
      </c>
      <c r="J274" s="19"/>
      <c r="K274" s="19">
        <v>20.482808899999998</v>
      </c>
      <c r="L274" s="19"/>
      <c r="M274" s="19">
        <v>20.482808899999998</v>
      </c>
      <c r="N274" s="22">
        <f>M274/SUM(M10:M366)</f>
        <v>2.0119600934890731E-5</v>
      </c>
      <c r="O274" s="22">
        <f t="shared" si="4"/>
        <v>0.9995212155529225</v>
      </c>
      <c r="P274" s="15" t="s">
        <v>82</v>
      </c>
    </row>
    <row r="275" spans="1:16" ht="30" x14ac:dyDescent="0.25">
      <c r="A275" s="12">
        <v>261</v>
      </c>
      <c r="B275" s="12" t="s">
        <v>23</v>
      </c>
      <c r="C275" s="12">
        <v>3662</v>
      </c>
      <c r="D275" s="23" t="s">
        <v>329</v>
      </c>
      <c r="E275" s="12" t="s">
        <v>30</v>
      </c>
      <c r="F275" s="12" t="s">
        <v>38</v>
      </c>
      <c r="G275" s="12">
        <v>2</v>
      </c>
      <c r="H275" s="12"/>
      <c r="I275" s="18">
        <v>10.050000000000001</v>
      </c>
      <c r="J275" s="18"/>
      <c r="K275" s="18">
        <v>20.100000000000001</v>
      </c>
      <c r="L275" s="18"/>
      <c r="M275" s="18">
        <v>20.100000000000001</v>
      </c>
      <c r="N275" s="21">
        <f>M275/SUM(M10:M366)</f>
        <v>1.9743580129349531E-5</v>
      </c>
      <c r="O275" s="21">
        <f t="shared" si="4"/>
        <v>0.99954095913305185</v>
      </c>
      <c r="P275" s="15" t="s">
        <v>82</v>
      </c>
    </row>
    <row r="276" spans="1:16" ht="30" x14ac:dyDescent="0.25">
      <c r="A276">
        <v>262</v>
      </c>
      <c r="B276" t="s">
        <v>53</v>
      </c>
      <c r="C276">
        <v>899</v>
      </c>
      <c r="D276" s="24" t="s">
        <v>330</v>
      </c>
      <c r="E276" t="s">
        <v>30</v>
      </c>
      <c r="F276" t="s">
        <v>55</v>
      </c>
      <c r="G276">
        <v>4</v>
      </c>
      <c r="I276" s="19">
        <v>5.0199999999999996</v>
      </c>
      <c r="J276" s="19"/>
      <c r="K276" s="19">
        <v>20.079999999999998</v>
      </c>
      <c r="L276" s="19"/>
      <c r="M276" s="19">
        <v>20.079999999999998</v>
      </c>
      <c r="N276" s="22">
        <f>M276/SUM(M10:M366)</f>
        <v>1.9723934775986994E-5</v>
      </c>
      <c r="O276" s="22">
        <f t="shared" si="4"/>
        <v>0.99956068306782786</v>
      </c>
      <c r="P276" s="15" t="s">
        <v>82</v>
      </c>
    </row>
    <row r="277" spans="1:16" ht="30" x14ac:dyDescent="0.25">
      <c r="A277" s="12">
        <v>263</v>
      </c>
      <c r="B277" s="12" t="s">
        <v>23</v>
      </c>
      <c r="C277" s="12">
        <v>37419</v>
      </c>
      <c r="D277" s="23" t="s">
        <v>331</v>
      </c>
      <c r="E277" s="12" t="s">
        <v>30</v>
      </c>
      <c r="F277" s="12" t="s">
        <v>38</v>
      </c>
      <c r="G277" s="12">
        <v>1</v>
      </c>
      <c r="H277" s="12"/>
      <c r="I277" s="18">
        <v>19.45</v>
      </c>
      <c r="J277" s="18"/>
      <c r="K277" s="18">
        <v>19.45</v>
      </c>
      <c r="L277" s="18"/>
      <c r="M277" s="18">
        <v>19.45</v>
      </c>
      <c r="N277" s="21">
        <f>M277/SUM(M10:M366)</f>
        <v>1.9105106145067082E-5</v>
      </c>
      <c r="O277" s="21">
        <f t="shared" si="4"/>
        <v>0.99957978817397297</v>
      </c>
      <c r="P277" s="15" t="s">
        <v>82</v>
      </c>
    </row>
    <row r="278" spans="1:16" ht="30" x14ac:dyDescent="0.25">
      <c r="A278">
        <v>264</v>
      </c>
      <c r="B278" t="s">
        <v>23</v>
      </c>
      <c r="C278">
        <v>7139</v>
      </c>
      <c r="D278" s="24" t="s">
        <v>332</v>
      </c>
      <c r="E278" t="s">
        <v>30</v>
      </c>
      <c r="F278" t="s">
        <v>38</v>
      </c>
      <c r="G278">
        <v>17</v>
      </c>
      <c r="I278" s="19">
        <v>1.1299999999999999</v>
      </c>
      <c r="J278" s="19"/>
      <c r="K278" s="19">
        <v>19.21</v>
      </c>
      <c r="L278" s="19"/>
      <c r="M278" s="19">
        <v>19.21</v>
      </c>
      <c r="N278" s="22">
        <f>M278/SUM(M10:M366)</f>
        <v>1.8869361904716642E-5</v>
      </c>
      <c r="O278" s="22">
        <f t="shared" si="4"/>
        <v>0.99959865753587773</v>
      </c>
      <c r="P278" s="15" t="s">
        <v>82</v>
      </c>
    </row>
    <row r="279" spans="1:16" ht="30" x14ac:dyDescent="0.25">
      <c r="A279" s="12">
        <v>265</v>
      </c>
      <c r="B279" s="12" t="s">
        <v>23</v>
      </c>
      <c r="C279" s="12">
        <v>3516</v>
      </c>
      <c r="D279" s="23" t="s">
        <v>333</v>
      </c>
      <c r="E279" s="12" t="s">
        <v>30</v>
      </c>
      <c r="F279" s="12" t="s">
        <v>38</v>
      </c>
      <c r="G279" s="12">
        <v>8</v>
      </c>
      <c r="H279" s="12"/>
      <c r="I279" s="18">
        <v>2.39</v>
      </c>
      <c r="J279" s="18"/>
      <c r="K279" s="18">
        <v>19.12</v>
      </c>
      <c r="L279" s="18"/>
      <c r="M279" s="18">
        <v>19.12</v>
      </c>
      <c r="N279" s="21">
        <f>M279/SUM(M10:M366)</f>
        <v>1.8780957814585227E-5</v>
      </c>
      <c r="O279" s="21">
        <f t="shared" si="4"/>
        <v>0.99961743849369233</v>
      </c>
      <c r="P279" s="15" t="s">
        <v>82</v>
      </c>
    </row>
    <row r="280" spans="1:16" ht="30" x14ac:dyDescent="0.25">
      <c r="A280">
        <v>266</v>
      </c>
      <c r="B280" t="s">
        <v>23</v>
      </c>
      <c r="C280">
        <v>3528</v>
      </c>
      <c r="D280" s="24" t="s">
        <v>334</v>
      </c>
      <c r="E280" t="s">
        <v>30</v>
      </c>
      <c r="F280" t="s">
        <v>38</v>
      </c>
      <c r="G280">
        <v>2</v>
      </c>
      <c r="I280" s="19">
        <v>9.32</v>
      </c>
      <c r="J280" s="19"/>
      <c r="K280" s="19">
        <v>18.64</v>
      </c>
      <c r="L280" s="19"/>
      <c r="M280" s="19">
        <v>18.64</v>
      </c>
      <c r="N280" s="22">
        <f>M280/SUM(M10:M366)</f>
        <v>1.8309469333884342E-5</v>
      </c>
      <c r="O280" s="22">
        <f t="shared" si="4"/>
        <v>0.99963574796302623</v>
      </c>
      <c r="P280" s="15" t="s">
        <v>82</v>
      </c>
    </row>
    <row r="281" spans="1:16" x14ac:dyDescent="0.25">
      <c r="A281" s="12">
        <v>267</v>
      </c>
      <c r="B281" s="12" t="s">
        <v>53</v>
      </c>
      <c r="C281" s="12">
        <v>2036</v>
      </c>
      <c r="D281" s="23" t="s">
        <v>335</v>
      </c>
      <c r="E281" s="12" t="s">
        <v>30</v>
      </c>
      <c r="F281" s="12" t="s">
        <v>336</v>
      </c>
      <c r="G281" s="12">
        <v>0.246</v>
      </c>
      <c r="H281" s="12"/>
      <c r="I281" s="18">
        <v>69.739999999999995</v>
      </c>
      <c r="J281" s="18"/>
      <c r="K281" s="18">
        <v>17.156040000000001</v>
      </c>
      <c r="L281" s="18"/>
      <c r="M281" s="18">
        <v>17.156040000000001</v>
      </c>
      <c r="N281" s="21">
        <f>M281/SUM(M10:M366)</f>
        <v>1.6851823405090834E-5</v>
      </c>
      <c r="O281" s="21">
        <f t="shared" si="4"/>
        <v>0.99965259978643128</v>
      </c>
      <c r="P281" s="15" t="s">
        <v>82</v>
      </c>
    </row>
    <row r="282" spans="1:16" x14ac:dyDescent="0.25">
      <c r="A282">
        <v>268</v>
      </c>
      <c r="B282" t="s">
        <v>23</v>
      </c>
      <c r="C282">
        <v>6146</v>
      </c>
      <c r="D282" s="24" t="s">
        <v>337</v>
      </c>
      <c r="E282" t="s">
        <v>30</v>
      </c>
      <c r="F282" t="s">
        <v>38</v>
      </c>
      <c r="G282">
        <v>1</v>
      </c>
      <c r="I282" s="19">
        <v>15.18</v>
      </c>
      <c r="J282" s="19"/>
      <c r="K282" s="19">
        <v>15.18</v>
      </c>
      <c r="L282" s="19"/>
      <c r="M282" s="19">
        <v>15.18</v>
      </c>
      <c r="N282" s="22">
        <f>M282/SUM(M10:M366)</f>
        <v>1.4910823202165466E-5</v>
      </c>
      <c r="O282" s="22">
        <f t="shared" si="4"/>
        <v>0.99966751060963344</v>
      </c>
      <c r="P282" s="15" t="s">
        <v>82</v>
      </c>
    </row>
    <row r="283" spans="1:16" ht="30" x14ac:dyDescent="0.25">
      <c r="A283" s="12">
        <v>269</v>
      </c>
      <c r="B283" s="12" t="s">
        <v>23</v>
      </c>
      <c r="C283" s="12">
        <v>65</v>
      </c>
      <c r="D283" s="23" t="s">
        <v>338</v>
      </c>
      <c r="E283" s="12" t="s">
        <v>30</v>
      </c>
      <c r="F283" s="12" t="s">
        <v>38</v>
      </c>
      <c r="G283" s="12">
        <v>18</v>
      </c>
      <c r="H283" s="12"/>
      <c r="I283" s="18">
        <v>0.84</v>
      </c>
      <c r="J283" s="18"/>
      <c r="K283" s="18">
        <v>15.12</v>
      </c>
      <c r="L283" s="18"/>
      <c r="M283" s="18">
        <v>15.12</v>
      </c>
      <c r="N283" s="21">
        <f>M283/SUM(M10:M366)</f>
        <v>1.4851887142077856E-5</v>
      </c>
      <c r="O283" s="21">
        <f t="shared" si="4"/>
        <v>0.99968236249677556</v>
      </c>
      <c r="P283" s="15" t="s">
        <v>82</v>
      </c>
    </row>
    <row r="284" spans="1:16" x14ac:dyDescent="0.25">
      <c r="A284">
        <v>270</v>
      </c>
      <c r="B284" t="s">
        <v>53</v>
      </c>
      <c r="C284">
        <v>1188</v>
      </c>
      <c r="D284" s="24" t="s">
        <v>339</v>
      </c>
      <c r="E284" t="s">
        <v>30</v>
      </c>
      <c r="F284" t="s">
        <v>55</v>
      </c>
      <c r="G284">
        <v>7</v>
      </c>
      <c r="I284" s="19">
        <v>2.11</v>
      </c>
      <c r="J284" s="19"/>
      <c r="K284" s="19">
        <v>14.77</v>
      </c>
      <c r="L284" s="19"/>
      <c r="M284" s="19">
        <v>14.77</v>
      </c>
      <c r="N284" s="22">
        <f>M284/SUM(M10:M366)</f>
        <v>1.4508093458233461E-5</v>
      </c>
      <c r="O284" s="22">
        <f t="shared" si="4"/>
        <v>0.99969687059023382</v>
      </c>
      <c r="P284" s="15" t="s">
        <v>82</v>
      </c>
    </row>
    <row r="285" spans="1:16" ht="30" x14ac:dyDescent="0.25">
      <c r="A285" s="12">
        <v>271</v>
      </c>
      <c r="B285" s="12" t="s">
        <v>23</v>
      </c>
      <c r="C285" s="12">
        <v>39315</v>
      </c>
      <c r="D285" s="23" t="s">
        <v>340</v>
      </c>
      <c r="E285" s="12" t="s">
        <v>30</v>
      </c>
      <c r="F285" s="12" t="s">
        <v>38</v>
      </c>
      <c r="G285" s="12">
        <v>40.96</v>
      </c>
      <c r="H285" s="12"/>
      <c r="I285" s="18">
        <v>0.36</v>
      </c>
      <c r="J285" s="18"/>
      <c r="K285" s="18">
        <v>14.7456</v>
      </c>
      <c r="L285" s="18"/>
      <c r="M285" s="18">
        <v>14.7456</v>
      </c>
      <c r="N285" s="21">
        <f>M285/SUM(M10:M366)</f>
        <v>1.4484126127131167E-5</v>
      </c>
      <c r="O285" s="21">
        <f t="shared" si="4"/>
        <v>0.99971135471636097</v>
      </c>
      <c r="P285" s="15" t="s">
        <v>82</v>
      </c>
    </row>
    <row r="286" spans="1:16" ht="30" x14ac:dyDescent="0.25">
      <c r="A286">
        <v>272</v>
      </c>
      <c r="B286" t="s">
        <v>23</v>
      </c>
      <c r="C286">
        <v>299</v>
      </c>
      <c r="D286" s="24" t="s">
        <v>341</v>
      </c>
      <c r="E286" t="s">
        <v>30</v>
      </c>
      <c r="F286" t="s">
        <v>38</v>
      </c>
      <c r="G286">
        <v>4</v>
      </c>
      <c r="I286" s="19">
        <v>3.42</v>
      </c>
      <c r="J286" s="19"/>
      <c r="K286" s="19">
        <v>13.68</v>
      </c>
      <c r="L286" s="19"/>
      <c r="M286" s="19">
        <v>13.68</v>
      </c>
      <c r="N286" s="22">
        <f>M286/SUM(M10:M366)</f>
        <v>1.3437421699975204E-5</v>
      </c>
      <c r="O286" s="22">
        <f t="shared" si="4"/>
        <v>0.99972479213806098</v>
      </c>
      <c r="P286" s="15" t="s">
        <v>82</v>
      </c>
    </row>
    <row r="287" spans="1:16" ht="30" x14ac:dyDescent="0.25">
      <c r="A287" s="12">
        <v>273</v>
      </c>
      <c r="B287" s="12" t="s">
        <v>89</v>
      </c>
      <c r="C287" s="12">
        <v>14789</v>
      </c>
      <c r="D287" s="23" t="s">
        <v>342</v>
      </c>
      <c r="E287" s="12" t="s">
        <v>30</v>
      </c>
      <c r="F287" s="12" t="s">
        <v>38</v>
      </c>
      <c r="G287" s="12">
        <v>1</v>
      </c>
      <c r="H287" s="12"/>
      <c r="I287" s="18">
        <v>13.09</v>
      </c>
      <c r="J287" s="18"/>
      <c r="K287" s="18">
        <v>13.09</v>
      </c>
      <c r="L287" s="18"/>
      <c r="M287" s="18">
        <v>13.09</v>
      </c>
      <c r="N287" s="21">
        <f>M287/SUM(M10:M366)</f>
        <v>1.2857883775780366E-5</v>
      </c>
      <c r="O287" s="21">
        <f t="shared" si="4"/>
        <v>0.99973765002183679</v>
      </c>
      <c r="P287" s="15" t="s">
        <v>82</v>
      </c>
    </row>
    <row r="288" spans="1:16" ht="30" x14ac:dyDescent="0.25">
      <c r="A288">
        <v>274</v>
      </c>
      <c r="B288" t="s">
        <v>23</v>
      </c>
      <c r="C288">
        <v>1575</v>
      </c>
      <c r="D288" s="24" t="s">
        <v>343</v>
      </c>
      <c r="E288" t="s">
        <v>30</v>
      </c>
      <c r="F288" t="s">
        <v>38</v>
      </c>
      <c r="G288">
        <v>6</v>
      </c>
      <c r="I288" s="19">
        <v>2.09</v>
      </c>
      <c r="J288" s="19"/>
      <c r="K288" s="19">
        <v>12.54</v>
      </c>
      <c r="L288" s="19"/>
      <c r="M288" s="19">
        <v>12.54</v>
      </c>
      <c r="N288" s="22">
        <f>M288/SUM(M10:M366)</f>
        <v>1.2317636558310602E-5</v>
      </c>
      <c r="O288" s="22">
        <f t="shared" si="4"/>
        <v>0.99974996765839508</v>
      </c>
      <c r="P288" s="15" t="s">
        <v>82</v>
      </c>
    </row>
    <row r="289" spans="1:16" ht="30" x14ac:dyDescent="0.25">
      <c r="A289" s="12">
        <v>275</v>
      </c>
      <c r="B289" s="12" t="s">
        <v>23</v>
      </c>
      <c r="C289" s="12">
        <v>3526</v>
      </c>
      <c r="D289" s="23" t="s">
        <v>344</v>
      </c>
      <c r="E289" s="12" t="s">
        <v>30</v>
      </c>
      <c r="F289" s="12" t="s">
        <v>38</v>
      </c>
      <c r="G289" s="12">
        <v>4</v>
      </c>
      <c r="H289" s="12"/>
      <c r="I289" s="18">
        <v>3.12</v>
      </c>
      <c r="J289" s="18"/>
      <c r="K289" s="18">
        <v>12.48</v>
      </c>
      <c r="L289" s="18"/>
      <c r="M289" s="18">
        <v>12.48</v>
      </c>
      <c r="N289" s="21">
        <f>M289/SUM(M10:M366)</f>
        <v>1.2258700498222992E-5</v>
      </c>
      <c r="O289" s="21">
        <f t="shared" si="4"/>
        <v>0.99976222635889334</v>
      </c>
      <c r="P289" s="15" t="s">
        <v>82</v>
      </c>
    </row>
    <row r="290" spans="1:16" ht="30" x14ac:dyDescent="0.25">
      <c r="A290">
        <v>276</v>
      </c>
      <c r="B290" t="s">
        <v>23</v>
      </c>
      <c r="C290">
        <v>12893</v>
      </c>
      <c r="D290" s="24" t="s">
        <v>345</v>
      </c>
      <c r="E290" t="s">
        <v>30</v>
      </c>
      <c r="F290" t="s">
        <v>346</v>
      </c>
      <c r="G290">
        <v>0.1421356</v>
      </c>
      <c r="I290" s="19">
        <v>82.14</v>
      </c>
      <c r="J290" s="19"/>
      <c r="K290" s="19">
        <v>11.6750182</v>
      </c>
      <c r="L290" s="19"/>
      <c r="M290" s="19">
        <v>11.6750182</v>
      </c>
      <c r="N290" s="22">
        <f>M290/SUM(M10:M366)</f>
        <v>1.1467992902652445E-5</v>
      </c>
      <c r="O290" s="22">
        <f t="shared" si="4"/>
        <v>0.99977369435179597</v>
      </c>
      <c r="P290" s="15" t="s">
        <v>82</v>
      </c>
    </row>
    <row r="291" spans="1:16" x14ac:dyDescent="0.25">
      <c r="A291" s="12">
        <v>277</v>
      </c>
      <c r="B291" s="12" t="s">
        <v>53</v>
      </c>
      <c r="C291" s="12">
        <v>10362</v>
      </c>
      <c r="D291" s="23" t="s">
        <v>347</v>
      </c>
      <c r="E291" s="12" t="s">
        <v>277</v>
      </c>
      <c r="F291" s="12" t="s">
        <v>55</v>
      </c>
      <c r="G291" s="12">
        <v>0.92875319999999995</v>
      </c>
      <c r="H291" s="12"/>
      <c r="I291" s="18">
        <v>12.54</v>
      </c>
      <c r="J291" s="18"/>
      <c r="K291" s="18">
        <v>11.6465651</v>
      </c>
      <c r="L291" s="18"/>
      <c r="M291" s="18">
        <v>11.6465651</v>
      </c>
      <c r="N291" s="21">
        <f>M291/SUM(M10:M366)</f>
        <v>1.1440044342464464E-5</v>
      </c>
      <c r="O291" s="21">
        <f t="shared" si="4"/>
        <v>0.99978513439613848</v>
      </c>
      <c r="P291" s="15" t="s">
        <v>82</v>
      </c>
    </row>
    <row r="292" spans="1:16" x14ac:dyDescent="0.25">
      <c r="A292">
        <v>278</v>
      </c>
      <c r="B292" t="s">
        <v>23</v>
      </c>
      <c r="C292">
        <v>37329</v>
      </c>
      <c r="D292" s="24" t="s">
        <v>348</v>
      </c>
      <c r="E292" t="s">
        <v>30</v>
      </c>
      <c r="F292" t="s">
        <v>34</v>
      </c>
      <c r="G292">
        <v>0.125385</v>
      </c>
      <c r="I292" s="19">
        <v>92.75</v>
      </c>
      <c r="J292" s="19"/>
      <c r="K292" s="19">
        <v>11.6294588</v>
      </c>
      <c r="L292" s="19"/>
      <c r="M292" s="19">
        <v>11.6294588</v>
      </c>
      <c r="N292" s="22">
        <f>M292/SUM(M10:M366)</f>
        <v>1.1423241377053186E-5</v>
      </c>
      <c r="O292" s="22">
        <f t="shared" si="4"/>
        <v>0.99979655763751552</v>
      </c>
      <c r="P292" s="15" t="s">
        <v>82</v>
      </c>
    </row>
    <row r="293" spans="1:16" ht="30" x14ac:dyDescent="0.25">
      <c r="A293" s="12">
        <v>279</v>
      </c>
      <c r="B293" s="12" t="s">
        <v>23</v>
      </c>
      <c r="C293" s="12">
        <v>1570</v>
      </c>
      <c r="D293" s="23" t="s">
        <v>349</v>
      </c>
      <c r="E293" s="12" t="s">
        <v>30</v>
      </c>
      <c r="F293" s="12" t="s">
        <v>38</v>
      </c>
      <c r="G293" s="12">
        <v>11</v>
      </c>
      <c r="H293" s="12"/>
      <c r="I293" s="18">
        <v>1.05</v>
      </c>
      <c r="J293" s="18"/>
      <c r="K293" s="18">
        <v>11.55</v>
      </c>
      <c r="L293" s="18"/>
      <c r="M293" s="18">
        <v>11.55</v>
      </c>
      <c r="N293" s="21">
        <f>M293/SUM(M10:M366)</f>
        <v>1.1345191566865029E-5</v>
      </c>
      <c r="O293" s="21">
        <f t="shared" si="4"/>
        <v>0.99980790282908238</v>
      </c>
      <c r="P293" s="15" t="s">
        <v>82</v>
      </c>
    </row>
    <row r="294" spans="1:16" x14ac:dyDescent="0.25">
      <c r="A294">
        <v>280</v>
      </c>
      <c r="B294" t="s">
        <v>53</v>
      </c>
      <c r="C294">
        <v>138</v>
      </c>
      <c r="D294" s="24" t="s">
        <v>350</v>
      </c>
      <c r="E294" t="s">
        <v>30</v>
      </c>
      <c r="F294" t="s">
        <v>157</v>
      </c>
      <c r="G294">
        <v>0.155</v>
      </c>
      <c r="I294" s="19">
        <v>72.41</v>
      </c>
      <c r="J294" s="19"/>
      <c r="K294" s="19">
        <v>11.223549999999999</v>
      </c>
      <c r="L294" s="19"/>
      <c r="M294" s="19">
        <v>11.223549999999999</v>
      </c>
      <c r="N294" s="22">
        <f>M294/SUM(M10:M366)</f>
        <v>1.102453028660502E-5</v>
      </c>
      <c r="O294" s="22">
        <f t="shared" si="4"/>
        <v>0.99981892735936895</v>
      </c>
      <c r="P294" s="15" t="s">
        <v>82</v>
      </c>
    </row>
    <row r="295" spans="1:16" x14ac:dyDescent="0.25">
      <c r="A295" s="12">
        <v>281</v>
      </c>
      <c r="B295" s="12" t="s">
        <v>23</v>
      </c>
      <c r="C295" s="12">
        <v>40331</v>
      </c>
      <c r="D295" s="23" t="s">
        <v>351</v>
      </c>
      <c r="E295" s="12" t="s">
        <v>25</v>
      </c>
      <c r="F295" s="12" t="s">
        <v>26</v>
      </c>
      <c r="G295" s="12">
        <v>0.70921576399999997</v>
      </c>
      <c r="H295" s="12"/>
      <c r="I295" s="18">
        <v>15.03</v>
      </c>
      <c r="J295" s="18"/>
      <c r="K295" s="18">
        <v>10.659513499999999</v>
      </c>
      <c r="L295" s="18"/>
      <c r="M295" s="18">
        <v>10.659513499999999</v>
      </c>
      <c r="N295" s="21">
        <f>M295/SUM(M10:M366)</f>
        <v>1.0470495469011595E-5</v>
      </c>
      <c r="O295" s="21">
        <f t="shared" si="4"/>
        <v>0.99982939785483793</v>
      </c>
      <c r="P295" s="15" t="s">
        <v>82</v>
      </c>
    </row>
    <row r="296" spans="1:16" x14ac:dyDescent="0.25">
      <c r="A296">
        <v>282</v>
      </c>
      <c r="B296" t="s">
        <v>23</v>
      </c>
      <c r="C296">
        <v>7340</v>
      </c>
      <c r="D296" s="24" t="s">
        <v>352</v>
      </c>
      <c r="E296" t="s">
        <v>30</v>
      </c>
      <c r="F296" t="s">
        <v>70</v>
      </c>
      <c r="G296">
        <v>0.39735399999999998</v>
      </c>
      <c r="I296" s="19">
        <v>26.64</v>
      </c>
      <c r="J296" s="19"/>
      <c r="K296" s="19">
        <v>10.585510599999999</v>
      </c>
      <c r="L296" s="19"/>
      <c r="M296" s="19">
        <v>10.585510599999999</v>
      </c>
      <c r="N296" s="22">
        <f>M296/SUM(M10:M366)</f>
        <v>1.0397804812993971E-5</v>
      </c>
      <c r="O296" s="22">
        <f t="shared" si="4"/>
        <v>0.99983979565965098</v>
      </c>
      <c r="P296" s="15" t="s">
        <v>82</v>
      </c>
    </row>
    <row r="297" spans="1:16" x14ac:dyDescent="0.25">
      <c r="A297" s="12">
        <v>283</v>
      </c>
      <c r="B297" s="12" t="s">
        <v>53</v>
      </c>
      <c r="C297" s="12">
        <v>54</v>
      </c>
      <c r="D297" s="23" t="s">
        <v>353</v>
      </c>
      <c r="E297" s="12" t="s">
        <v>25</v>
      </c>
      <c r="F297" s="12" t="s">
        <v>116</v>
      </c>
      <c r="G297" s="12">
        <v>0.57793342199999997</v>
      </c>
      <c r="H297" s="12"/>
      <c r="I297" s="18">
        <v>18.189859999999999</v>
      </c>
      <c r="J297" s="18"/>
      <c r="K297" s="18">
        <v>10.5125276</v>
      </c>
      <c r="L297" s="18"/>
      <c r="M297" s="18">
        <v>10.5125276</v>
      </c>
      <c r="N297" s="21">
        <f>M297/SUM(M10:M366)</f>
        <v>1.0326115971771072E-5</v>
      </c>
      <c r="O297" s="21">
        <f t="shared" si="4"/>
        <v>0.99985012177562271</v>
      </c>
      <c r="P297" s="15" t="s">
        <v>82</v>
      </c>
    </row>
    <row r="298" spans="1:16" ht="30" x14ac:dyDescent="0.25">
      <c r="A298">
        <v>284</v>
      </c>
      <c r="B298" t="s">
        <v>23</v>
      </c>
      <c r="C298">
        <v>1573</v>
      </c>
      <c r="D298" s="24" t="s">
        <v>354</v>
      </c>
      <c r="E298" t="s">
        <v>30</v>
      </c>
      <c r="F298" t="s">
        <v>38</v>
      </c>
      <c r="G298">
        <v>6</v>
      </c>
      <c r="I298" s="19">
        <v>1.63</v>
      </c>
      <c r="J298" s="19"/>
      <c r="K298" s="19">
        <v>9.7799999999999994</v>
      </c>
      <c r="L298" s="19"/>
      <c r="M298" s="19">
        <v>9.7799999999999994</v>
      </c>
      <c r="N298" s="22">
        <f>M298/SUM(M10:M366)</f>
        <v>9.6065777942805172E-6</v>
      </c>
      <c r="O298" s="22">
        <f t="shared" si="4"/>
        <v>0.99985972835341697</v>
      </c>
      <c r="P298" s="15" t="s">
        <v>82</v>
      </c>
    </row>
    <row r="299" spans="1:16" ht="30" x14ac:dyDescent="0.25">
      <c r="A299" s="12">
        <v>285</v>
      </c>
      <c r="B299" s="12" t="s">
        <v>23</v>
      </c>
      <c r="C299" s="12">
        <v>3522</v>
      </c>
      <c r="D299" s="23" t="s">
        <v>355</v>
      </c>
      <c r="E299" s="12" t="s">
        <v>30</v>
      </c>
      <c r="F299" s="12" t="s">
        <v>38</v>
      </c>
      <c r="G299" s="12">
        <v>4</v>
      </c>
      <c r="H299" s="12"/>
      <c r="I299" s="18">
        <v>2.29</v>
      </c>
      <c r="J299" s="18"/>
      <c r="K299" s="18">
        <v>9.16</v>
      </c>
      <c r="L299" s="18"/>
      <c r="M299" s="18">
        <v>9.16</v>
      </c>
      <c r="N299" s="21">
        <f>M299/SUM(M10:M366)</f>
        <v>8.9975718400418769E-6</v>
      </c>
      <c r="O299" s="21">
        <f t="shared" si="4"/>
        <v>0.999868725925257</v>
      </c>
      <c r="P299" s="15" t="s">
        <v>82</v>
      </c>
    </row>
    <row r="300" spans="1:16" ht="30" x14ac:dyDescent="0.25">
      <c r="A300">
        <v>286</v>
      </c>
      <c r="B300" t="s">
        <v>23</v>
      </c>
      <c r="C300">
        <v>14618</v>
      </c>
      <c r="D300" s="24" t="s">
        <v>356</v>
      </c>
      <c r="E300" t="s">
        <v>85</v>
      </c>
      <c r="F300" t="s">
        <v>38</v>
      </c>
      <c r="G300">
        <v>5.9383806320000001E-3</v>
      </c>
      <c r="I300" s="19">
        <v>1536.24</v>
      </c>
      <c r="J300" s="19"/>
      <c r="K300" s="19">
        <v>9.1228075999999998</v>
      </c>
      <c r="L300" s="19"/>
      <c r="M300" s="19">
        <v>9.1228075999999998</v>
      </c>
      <c r="N300" s="22">
        <f>M300/SUM(M10:M366)</f>
        <v>8.9610389480218345E-6</v>
      </c>
      <c r="O300" s="22">
        <f t="shared" si="4"/>
        <v>0.99987768696420498</v>
      </c>
      <c r="P300" s="15" t="s">
        <v>82</v>
      </c>
    </row>
    <row r="301" spans="1:16" x14ac:dyDescent="0.25">
      <c r="A301" s="12">
        <v>287</v>
      </c>
      <c r="B301" s="12" t="s">
        <v>53</v>
      </c>
      <c r="C301" s="12">
        <v>1703</v>
      </c>
      <c r="D301" s="23" t="s">
        <v>357</v>
      </c>
      <c r="E301" s="12" t="s">
        <v>30</v>
      </c>
      <c r="F301" s="12" t="s">
        <v>157</v>
      </c>
      <c r="G301" s="12">
        <v>0.14000000000000001</v>
      </c>
      <c r="H301" s="12"/>
      <c r="I301" s="18">
        <v>63.5</v>
      </c>
      <c r="J301" s="18"/>
      <c r="K301" s="18">
        <v>8.89</v>
      </c>
      <c r="L301" s="18"/>
      <c r="M301" s="18">
        <v>8.89</v>
      </c>
      <c r="N301" s="21">
        <f>M301/SUM(M10:M366)</f>
        <v>8.7323595696476285E-6</v>
      </c>
      <c r="O301" s="21">
        <f t="shared" si="4"/>
        <v>0.99988641932377464</v>
      </c>
      <c r="P301" s="15" t="s">
        <v>82</v>
      </c>
    </row>
    <row r="302" spans="1:16" ht="30" x14ac:dyDescent="0.25">
      <c r="A302">
        <v>288</v>
      </c>
      <c r="B302" t="s">
        <v>23</v>
      </c>
      <c r="C302">
        <v>3906</v>
      </c>
      <c r="D302" s="24" t="s">
        <v>358</v>
      </c>
      <c r="E302" t="s">
        <v>30</v>
      </c>
      <c r="F302" t="s">
        <v>38</v>
      </c>
      <c r="G302">
        <v>6</v>
      </c>
      <c r="I302" s="19">
        <v>1.43</v>
      </c>
      <c r="J302" s="19"/>
      <c r="K302" s="19">
        <v>8.58</v>
      </c>
      <c r="L302" s="19"/>
      <c r="M302" s="19">
        <v>8.58</v>
      </c>
      <c r="N302" s="22">
        <f>M302/SUM(M10:M366)</f>
        <v>8.4278565925283075E-6</v>
      </c>
      <c r="O302" s="22">
        <f t="shared" si="4"/>
        <v>0.99989484718036714</v>
      </c>
      <c r="P302" s="15" t="s">
        <v>82</v>
      </c>
    </row>
    <row r="303" spans="1:16" ht="30" x14ac:dyDescent="0.25">
      <c r="A303" s="12">
        <v>289</v>
      </c>
      <c r="B303" s="12" t="s">
        <v>23</v>
      </c>
      <c r="C303" s="12">
        <v>4377</v>
      </c>
      <c r="D303" s="23" t="s">
        <v>359</v>
      </c>
      <c r="E303" s="12" t="s">
        <v>30</v>
      </c>
      <c r="F303" s="12" t="s">
        <v>38</v>
      </c>
      <c r="G303" s="12">
        <v>46.3</v>
      </c>
      <c r="H303" s="12"/>
      <c r="I303" s="18">
        <v>0.17</v>
      </c>
      <c r="J303" s="18"/>
      <c r="K303" s="18">
        <v>7.8710000000000004</v>
      </c>
      <c r="L303" s="18"/>
      <c r="M303" s="18">
        <v>7.8710000000000004</v>
      </c>
      <c r="N303" s="21">
        <f>M303/SUM(M10:M366)</f>
        <v>7.7314288158263766E-6</v>
      </c>
      <c r="O303" s="21">
        <f t="shared" si="4"/>
        <v>0.99990257860918297</v>
      </c>
      <c r="P303" s="15" t="s">
        <v>82</v>
      </c>
    </row>
    <row r="304" spans="1:16" x14ac:dyDescent="0.25">
      <c r="A304">
        <v>290</v>
      </c>
      <c r="B304" t="s">
        <v>53</v>
      </c>
      <c r="C304">
        <v>162</v>
      </c>
      <c r="D304" s="24" t="s">
        <v>360</v>
      </c>
      <c r="E304" t="s">
        <v>30</v>
      </c>
      <c r="F304" t="s">
        <v>55</v>
      </c>
      <c r="G304">
        <v>7</v>
      </c>
      <c r="I304" s="19">
        <v>0.98</v>
      </c>
      <c r="J304" s="19"/>
      <c r="K304" s="19">
        <v>6.86</v>
      </c>
      <c r="L304" s="19"/>
      <c r="M304" s="19">
        <v>6.86</v>
      </c>
      <c r="N304" s="22">
        <f>M304/SUM(M10:M366)</f>
        <v>6.7383562033501391E-6</v>
      </c>
      <c r="O304" s="22">
        <f t="shared" si="4"/>
        <v>0.99990931696538632</v>
      </c>
      <c r="P304" s="15" t="s">
        <v>82</v>
      </c>
    </row>
    <row r="305" spans="1:16" x14ac:dyDescent="0.25">
      <c r="A305" s="12">
        <v>291</v>
      </c>
      <c r="B305" s="12" t="s">
        <v>53</v>
      </c>
      <c r="C305" s="12">
        <v>10599</v>
      </c>
      <c r="D305" s="23" t="s">
        <v>361</v>
      </c>
      <c r="E305" s="12" t="s">
        <v>30</v>
      </c>
      <c r="F305" s="12" t="s">
        <v>55</v>
      </c>
      <c r="G305" s="12">
        <v>0.37150127999999999</v>
      </c>
      <c r="H305" s="12"/>
      <c r="I305" s="18">
        <v>18</v>
      </c>
      <c r="J305" s="18"/>
      <c r="K305" s="18">
        <v>6.6870234000000002</v>
      </c>
      <c r="L305" s="18"/>
      <c r="M305" s="18">
        <v>6.6870234000000002</v>
      </c>
      <c r="N305" s="21">
        <f>M305/SUM(M10:M366)</f>
        <v>6.5684468818276289E-6</v>
      </c>
      <c r="O305" s="21">
        <f t="shared" si="4"/>
        <v>0.99991588541226817</v>
      </c>
      <c r="P305" s="15" t="s">
        <v>82</v>
      </c>
    </row>
    <row r="306" spans="1:16" ht="30" x14ac:dyDescent="0.25">
      <c r="A306">
        <v>292</v>
      </c>
      <c r="B306" t="s">
        <v>23</v>
      </c>
      <c r="C306">
        <v>36487</v>
      </c>
      <c r="D306" s="24" t="s">
        <v>362</v>
      </c>
      <c r="E306" t="s">
        <v>85</v>
      </c>
      <c r="F306" t="s">
        <v>38</v>
      </c>
      <c r="G306">
        <v>1.901926E-3</v>
      </c>
      <c r="I306" s="19">
        <v>3482.38</v>
      </c>
      <c r="J306" s="19"/>
      <c r="K306" s="19">
        <v>6.6231384999999996</v>
      </c>
      <c r="L306" s="19"/>
      <c r="M306" s="19">
        <v>6.6231384999999996</v>
      </c>
      <c r="N306" s="22">
        <f>M306/SUM(M10:M366)</f>
        <v>6.5056948100761117E-6</v>
      </c>
      <c r="O306" s="22">
        <f t="shared" si="4"/>
        <v>0.99992239110707826</v>
      </c>
      <c r="P306" s="15" t="s">
        <v>82</v>
      </c>
    </row>
    <row r="307" spans="1:16" ht="30" x14ac:dyDescent="0.25">
      <c r="A307" s="12">
        <v>293</v>
      </c>
      <c r="B307" s="12" t="s">
        <v>23</v>
      </c>
      <c r="C307" s="12">
        <v>10658</v>
      </c>
      <c r="D307" s="23" t="s">
        <v>363</v>
      </c>
      <c r="E307" s="12" t="s">
        <v>85</v>
      </c>
      <c r="F307" s="12" t="s">
        <v>38</v>
      </c>
      <c r="G307" s="12">
        <v>6.2903456000000003E-4</v>
      </c>
      <c r="H307" s="12"/>
      <c r="I307" s="18">
        <v>9993.9500000000007</v>
      </c>
      <c r="J307" s="18"/>
      <c r="K307" s="18">
        <v>6.2861946</v>
      </c>
      <c r="L307" s="18"/>
      <c r="M307" s="18">
        <v>6.2861946</v>
      </c>
      <c r="N307" s="21">
        <f>M307/SUM(M10:M366)</f>
        <v>6.1747257111335484E-6</v>
      </c>
      <c r="O307" s="21">
        <f t="shared" si="4"/>
        <v>0.99992856583278944</v>
      </c>
      <c r="P307" s="15" t="s">
        <v>82</v>
      </c>
    </row>
    <row r="308" spans="1:16" ht="45" x14ac:dyDescent="0.25">
      <c r="A308">
        <v>294</v>
      </c>
      <c r="B308" t="s">
        <v>23</v>
      </c>
      <c r="C308">
        <v>746</v>
      </c>
      <c r="D308" s="24" t="s">
        <v>364</v>
      </c>
      <c r="E308" t="s">
        <v>85</v>
      </c>
      <c r="F308" t="s">
        <v>38</v>
      </c>
      <c r="G308">
        <v>2.7180119399999999E-3</v>
      </c>
      <c r="I308" s="19">
        <v>2299</v>
      </c>
      <c r="J308" s="19"/>
      <c r="K308" s="19">
        <v>6.2486819999999996</v>
      </c>
      <c r="L308" s="19"/>
      <c r="M308" s="19">
        <v>6.2486819999999996</v>
      </c>
      <c r="N308" s="22">
        <f>M308/SUM(M10:M366)</f>
        <v>6.1378782970061728E-6</v>
      </c>
      <c r="O308" s="22">
        <f t="shared" si="4"/>
        <v>0.99993470371108639</v>
      </c>
      <c r="P308" s="15" t="s">
        <v>82</v>
      </c>
    </row>
    <row r="309" spans="1:16" x14ac:dyDescent="0.25">
      <c r="A309" s="12">
        <v>295</v>
      </c>
      <c r="B309" s="12" t="s">
        <v>23</v>
      </c>
      <c r="C309" s="12">
        <v>12892</v>
      </c>
      <c r="D309" s="23" t="s">
        <v>365</v>
      </c>
      <c r="E309" s="12" t="s">
        <v>30</v>
      </c>
      <c r="F309" s="12" t="s">
        <v>346</v>
      </c>
      <c r="G309" s="12">
        <v>0.42616608</v>
      </c>
      <c r="H309" s="12"/>
      <c r="I309" s="18">
        <v>12.08</v>
      </c>
      <c r="J309" s="18"/>
      <c r="K309" s="18">
        <v>5.1480864999999998</v>
      </c>
      <c r="L309" s="18"/>
      <c r="M309" s="18">
        <v>5.1480864999999998</v>
      </c>
      <c r="N309" s="21">
        <f>M309/SUM(M10:M366)</f>
        <v>5.0567989216702769E-6</v>
      </c>
      <c r="O309" s="21">
        <f t="shared" si="4"/>
        <v>0.9999397605100081</v>
      </c>
      <c r="P309" s="15" t="s">
        <v>82</v>
      </c>
    </row>
    <row r="310" spans="1:16" x14ac:dyDescent="0.25">
      <c r="A310">
        <v>296</v>
      </c>
      <c r="B310" t="s">
        <v>53</v>
      </c>
      <c r="C310">
        <v>10596</v>
      </c>
      <c r="D310" s="24" t="s">
        <v>366</v>
      </c>
      <c r="E310" t="s">
        <v>30</v>
      </c>
      <c r="F310" t="s">
        <v>55</v>
      </c>
      <c r="G310">
        <v>0.92875319999999995</v>
      </c>
      <c r="I310" s="19">
        <v>4.8099999999999996</v>
      </c>
      <c r="J310" s="19"/>
      <c r="K310" s="19">
        <v>4.4673029</v>
      </c>
      <c r="L310" s="19"/>
      <c r="M310" s="19">
        <v>4.4673029</v>
      </c>
      <c r="N310" s="22">
        <f>M310/SUM(M10:M366)</f>
        <v>4.3880872023992807E-6</v>
      </c>
      <c r="O310" s="22">
        <f t="shared" si="4"/>
        <v>0.99994414859721048</v>
      </c>
      <c r="P310" s="15" t="s">
        <v>82</v>
      </c>
    </row>
    <row r="311" spans="1:16" x14ac:dyDescent="0.25">
      <c r="A311" s="12">
        <v>297</v>
      </c>
      <c r="B311" s="12" t="s">
        <v>23</v>
      </c>
      <c r="C311" s="12">
        <v>40304</v>
      </c>
      <c r="D311" s="23" t="s">
        <v>367</v>
      </c>
      <c r="E311" s="12" t="s">
        <v>30</v>
      </c>
      <c r="F311" s="12" t="s">
        <v>34</v>
      </c>
      <c r="G311" s="12">
        <v>0.22800000000000001</v>
      </c>
      <c r="H311" s="12"/>
      <c r="I311" s="18">
        <v>19.309999999999999</v>
      </c>
      <c r="J311" s="18"/>
      <c r="K311" s="18">
        <v>4.4026800000000001</v>
      </c>
      <c r="L311" s="18"/>
      <c r="M311" s="18">
        <v>4.4026800000000001</v>
      </c>
      <c r="N311" s="21">
        <f>M311/SUM(M10:M366)</f>
        <v>4.3246102171086864E-6</v>
      </c>
      <c r="O311" s="21">
        <f t="shared" si="4"/>
        <v>0.99994847320742763</v>
      </c>
      <c r="P311" s="15" t="s">
        <v>82</v>
      </c>
    </row>
    <row r="312" spans="1:16" x14ac:dyDescent="0.25">
      <c r="A312">
        <v>298</v>
      </c>
      <c r="B312" t="s">
        <v>23</v>
      </c>
      <c r="C312">
        <v>44329</v>
      </c>
      <c r="D312" s="24" t="s">
        <v>368</v>
      </c>
      <c r="E312" t="s">
        <v>30</v>
      </c>
      <c r="F312" t="s">
        <v>369</v>
      </c>
      <c r="G312">
        <v>0.30593503999999999</v>
      </c>
      <c r="I312" s="19">
        <v>13.97</v>
      </c>
      <c r="J312" s="19"/>
      <c r="K312" s="19">
        <v>4.2739120000000002</v>
      </c>
      <c r="L312" s="19"/>
      <c r="M312" s="19">
        <v>4.2739120000000002</v>
      </c>
      <c r="N312" s="22">
        <f>M312/SUM(M10:M366)</f>
        <v>4.1981255740193296E-6</v>
      </c>
      <c r="O312" s="22">
        <f t="shared" si="4"/>
        <v>0.9999526713330017</v>
      </c>
      <c r="P312" s="15" t="s">
        <v>82</v>
      </c>
    </row>
    <row r="313" spans="1:16" x14ac:dyDescent="0.25">
      <c r="A313" s="12">
        <v>299</v>
      </c>
      <c r="B313" s="12" t="s">
        <v>53</v>
      </c>
      <c r="C313" s="12">
        <v>11249</v>
      </c>
      <c r="D313" s="23" t="s">
        <v>370</v>
      </c>
      <c r="E313" s="12" t="s">
        <v>85</v>
      </c>
      <c r="F313" s="12" t="s">
        <v>55</v>
      </c>
      <c r="G313" s="12">
        <v>4.0060800000000004E-3</v>
      </c>
      <c r="H313" s="12"/>
      <c r="I313" s="18">
        <v>979.65</v>
      </c>
      <c r="J313" s="18"/>
      <c r="K313" s="18">
        <v>3.9245758999999998</v>
      </c>
      <c r="L313" s="18"/>
      <c r="M313" s="18">
        <v>3.9245758999999998</v>
      </c>
      <c r="N313" s="21">
        <f>M313/SUM(M10:M366)</f>
        <v>3.8549840176798035E-6</v>
      </c>
      <c r="O313" s="21">
        <f t="shared" si="4"/>
        <v>0.99995652631701937</v>
      </c>
      <c r="P313" s="15" t="s">
        <v>82</v>
      </c>
    </row>
    <row r="314" spans="1:16" ht="30" x14ac:dyDescent="0.25">
      <c r="A314">
        <v>300</v>
      </c>
      <c r="B314" t="s">
        <v>23</v>
      </c>
      <c r="C314">
        <v>3666</v>
      </c>
      <c r="D314" s="24" t="s">
        <v>371</v>
      </c>
      <c r="E314" t="s">
        <v>30</v>
      </c>
      <c r="F314" t="s">
        <v>38</v>
      </c>
      <c r="G314">
        <v>1</v>
      </c>
      <c r="I314" s="19">
        <v>3.85</v>
      </c>
      <c r="J314" s="19"/>
      <c r="K314" s="19">
        <v>3.85</v>
      </c>
      <c r="L314" s="19"/>
      <c r="M314" s="19">
        <v>3.85</v>
      </c>
      <c r="N314" s="22">
        <f>M314/SUM(M10:M366)</f>
        <v>3.7817305222883433E-6</v>
      </c>
      <c r="O314" s="22">
        <f t="shared" si="4"/>
        <v>0.99996030804754166</v>
      </c>
      <c r="P314" s="15" t="s">
        <v>82</v>
      </c>
    </row>
    <row r="315" spans="1:16" x14ac:dyDescent="0.25">
      <c r="A315" s="12">
        <v>301</v>
      </c>
      <c r="B315" s="12" t="s">
        <v>23</v>
      </c>
      <c r="C315" s="12">
        <v>3904</v>
      </c>
      <c r="D315" s="23" t="s">
        <v>372</v>
      </c>
      <c r="E315" s="12" t="s">
        <v>30</v>
      </c>
      <c r="F315" s="12" t="s">
        <v>38</v>
      </c>
      <c r="G315" s="12">
        <v>5</v>
      </c>
      <c r="H315" s="12"/>
      <c r="I315" s="18">
        <v>0.77</v>
      </c>
      <c r="J315" s="18"/>
      <c r="K315" s="18">
        <v>3.85</v>
      </c>
      <c r="L315" s="18"/>
      <c r="M315" s="18">
        <v>3.85</v>
      </c>
      <c r="N315" s="21">
        <f>M315/SUM(M10:M366)</f>
        <v>3.7817305222883433E-6</v>
      </c>
      <c r="O315" s="21">
        <f t="shared" si="4"/>
        <v>0.99996408977806395</v>
      </c>
      <c r="P315" s="15" t="s">
        <v>82</v>
      </c>
    </row>
    <row r="316" spans="1:16" x14ac:dyDescent="0.25">
      <c r="A316">
        <v>302</v>
      </c>
      <c r="B316" t="s">
        <v>23</v>
      </c>
      <c r="C316">
        <v>5075</v>
      </c>
      <c r="D316" s="24" t="s">
        <v>373</v>
      </c>
      <c r="E316" t="s">
        <v>30</v>
      </c>
      <c r="F316" t="s">
        <v>34</v>
      </c>
      <c r="G316">
        <v>0.24</v>
      </c>
      <c r="I316" s="19">
        <v>15.64</v>
      </c>
      <c r="J316" s="19"/>
      <c r="K316" s="19">
        <v>3.7536</v>
      </c>
      <c r="L316" s="19"/>
      <c r="M316" s="19">
        <v>3.7536</v>
      </c>
      <c r="N316" s="22">
        <f>M316/SUM(M10:M366)</f>
        <v>3.6870399190809155E-6</v>
      </c>
      <c r="O316" s="22">
        <f t="shared" si="4"/>
        <v>0.99996777681798299</v>
      </c>
      <c r="P316" s="15" t="s">
        <v>82</v>
      </c>
    </row>
    <row r="317" spans="1:16" x14ac:dyDescent="0.25">
      <c r="A317" s="12">
        <v>303</v>
      </c>
      <c r="B317" s="12" t="s">
        <v>23</v>
      </c>
      <c r="C317" s="12">
        <v>13261</v>
      </c>
      <c r="D317" s="23" t="s">
        <v>374</v>
      </c>
      <c r="E317" s="12" t="s">
        <v>30</v>
      </c>
      <c r="F317" s="12" t="s">
        <v>38</v>
      </c>
      <c r="G317" s="12">
        <v>1.51506096</v>
      </c>
      <c r="H317" s="12"/>
      <c r="I317" s="18">
        <v>2.2799999999999998</v>
      </c>
      <c r="J317" s="18"/>
      <c r="K317" s="18">
        <v>3.4543390999999999</v>
      </c>
      <c r="L317" s="18"/>
      <c r="M317" s="18">
        <v>3.4543390999999999</v>
      </c>
      <c r="N317" s="21">
        <f>M317/SUM(M10:M366)</f>
        <v>3.3930856126763754E-6</v>
      </c>
      <c r="O317" s="21">
        <f t="shared" si="4"/>
        <v>0.99997116990359569</v>
      </c>
      <c r="P317" s="15" t="s">
        <v>82</v>
      </c>
    </row>
    <row r="318" spans="1:16" ht="30" x14ac:dyDescent="0.25">
      <c r="A318">
        <v>304</v>
      </c>
      <c r="B318" t="s">
        <v>23</v>
      </c>
      <c r="C318">
        <v>20086</v>
      </c>
      <c r="D318" s="24" t="s">
        <v>375</v>
      </c>
      <c r="E318" t="s">
        <v>30</v>
      </c>
      <c r="F318" t="s">
        <v>38</v>
      </c>
      <c r="G318">
        <v>1</v>
      </c>
      <c r="I318" s="19">
        <v>3.15</v>
      </c>
      <c r="J318" s="19"/>
      <c r="K318" s="19">
        <v>3.15</v>
      </c>
      <c r="L318" s="19"/>
      <c r="M318" s="19">
        <v>3.15</v>
      </c>
      <c r="N318" s="22">
        <f>M318/SUM(M10:M366)</f>
        <v>3.0941431545995534E-6</v>
      </c>
      <c r="O318" s="22">
        <f t="shared" si="4"/>
        <v>0.99997426404675027</v>
      </c>
      <c r="P318" s="15" t="s">
        <v>82</v>
      </c>
    </row>
    <row r="319" spans="1:16" ht="30" x14ac:dyDescent="0.25">
      <c r="A319" s="12">
        <v>305</v>
      </c>
      <c r="B319" s="12" t="s">
        <v>23</v>
      </c>
      <c r="C319" s="12">
        <v>2711</v>
      </c>
      <c r="D319" s="23" t="s">
        <v>376</v>
      </c>
      <c r="E319" s="12" t="s">
        <v>30</v>
      </c>
      <c r="F319" s="12" t="s">
        <v>38</v>
      </c>
      <c r="G319" s="12">
        <v>1.694112E-2</v>
      </c>
      <c r="H319" s="12"/>
      <c r="I319" s="18">
        <v>149.9</v>
      </c>
      <c r="J319" s="18"/>
      <c r="K319" s="18">
        <v>2.5394709</v>
      </c>
      <c r="L319" s="18"/>
      <c r="M319" s="18">
        <v>2.5394709</v>
      </c>
      <c r="N319" s="21">
        <f>M319/SUM(M10:M366)</f>
        <v>2.4944401592189736E-6</v>
      </c>
      <c r="O319" s="21">
        <f t="shared" si="4"/>
        <v>0.99997675848690948</v>
      </c>
      <c r="P319" s="15" t="s">
        <v>82</v>
      </c>
    </row>
    <row r="320" spans="1:16" x14ac:dyDescent="0.25">
      <c r="A320">
        <v>306</v>
      </c>
      <c r="B320" t="s">
        <v>23</v>
      </c>
      <c r="C320">
        <v>3148</v>
      </c>
      <c r="D320" s="24" t="s">
        <v>377</v>
      </c>
      <c r="E320" t="s">
        <v>30</v>
      </c>
      <c r="F320" t="s">
        <v>38</v>
      </c>
      <c r="G320">
        <v>0.1303</v>
      </c>
      <c r="I320" s="19">
        <v>18.25</v>
      </c>
      <c r="J320" s="19"/>
      <c r="K320" s="19">
        <v>2.3779750000000002</v>
      </c>
      <c r="L320" s="19"/>
      <c r="M320" s="19">
        <v>2.3779750000000002</v>
      </c>
      <c r="N320" s="22">
        <f>M320/SUM(M10:M366)</f>
        <v>2.3358079581139281E-6</v>
      </c>
      <c r="O320" s="22">
        <f t="shared" si="4"/>
        <v>0.99997909429486764</v>
      </c>
      <c r="P320" s="15" t="s">
        <v>82</v>
      </c>
    </row>
    <row r="321" spans="1:16" x14ac:dyDescent="0.25">
      <c r="A321" s="12">
        <v>307</v>
      </c>
      <c r="B321" s="12" t="s">
        <v>23</v>
      </c>
      <c r="C321" s="12">
        <v>5073</v>
      </c>
      <c r="D321" s="23" t="s">
        <v>378</v>
      </c>
      <c r="E321" s="12" t="s">
        <v>30</v>
      </c>
      <c r="F321" s="12" t="s">
        <v>34</v>
      </c>
      <c r="G321" s="12">
        <v>0.111</v>
      </c>
      <c r="H321" s="12"/>
      <c r="I321" s="18">
        <v>15.94</v>
      </c>
      <c r="J321" s="18"/>
      <c r="K321" s="18">
        <v>1.7693399999999999</v>
      </c>
      <c r="L321" s="18"/>
      <c r="M321" s="18">
        <v>1.7693399999999999</v>
      </c>
      <c r="N321" s="21">
        <f>M321/SUM(M10:M366)</f>
        <v>1.7379654759235471E-6</v>
      </c>
      <c r="O321" s="21">
        <f t="shared" si="4"/>
        <v>0.99998083226034362</v>
      </c>
      <c r="P321" s="15" t="s">
        <v>82</v>
      </c>
    </row>
    <row r="322" spans="1:16" ht="30" x14ac:dyDescent="0.25">
      <c r="A322">
        <v>308</v>
      </c>
      <c r="B322" t="s">
        <v>23</v>
      </c>
      <c r="C322">
        <v>12895</v>
      </c>
      <c r="D322" s="24" t="s">
        <v>379</v>
      </c>
      <c r="E322" t="s">
        <v>30</v>
      </c>
      <c r="F322" t="s">
        <v>38</v>
      </c>
      <c r="G322">
        <v>0.11117376</v>
      </c>
      <c r="I322" s="19">
        <v>15</v>
      </c>
      <c r="J322" s="19"/>
      <c r="K322" s="19">
        <v>1.6676070000000001</v>
      </c>
      <c r="L322" s="19"/>
      <c r="M322" s="19">
        <v>1.6676070000000001</v>
      </c>
      <c r="N322" s="22">
        <f>M322/SUM(M10:M366)</f>
        <v>1.6380364392419992E-6</v>
      </c>
      <c r="O322" s="22">
        <f t="shared" si="4"/>
        <v>0.99998247029678289</v>
      </c>
      <c r="P322" s="15" t="s">
        <v>82</v>
      </c>
    </row>
    <row r="323" spans="1:16" ht="45" x14ac:dyDescent="0.25">
      <c r="A323" s="12">
        <v>309</v>
      </c>
      <c r="B323" s="12" t="s">
        <v>23</v>
      </c>
      <c r="C323" s="12">
        <v>37758</v>
      </c>
      <c r="D323" s="23" t="s">
        <v>380</v>
      </c>
      <c r="E323" s="12" t="s">
        <v>85</v>
      </c>
      <c r="F323" s="12" t="s">
        <v>38</v>
      </c>
      <c r="G323" s="12">
        <v>2.0153999999999998E-6</v>
      </c>
      <c r="H323" s="12"/>
      <c r="I323" s="18">
        <v>745573.13</v>
      </c>
      <c r="J323" s="18"/>
      <c r="K323" s="18">
        <v>1.4911463</v>
      </c>
      <c r="L323" s="18"/>
      <c r="M323" s="18">
        <v>1.4911463</v>
      </c>
      <c r="N323" s="21">
        <f>M323/SUM(M10:M366)</f>
        <v>1.464704798936969E-6</v>
      </c>
      <c r="O323" s="21">
        <f t="shared" si="4"/>
        <v>0.99998393500158178</v>
      </c>
      <c r="P323" s="15" t="s">
        <v>82</v>
      </c>
    </row>
    <row r="324" spans="1:16" x14ac:dyDescent="0.25">
      <c r="A324">
        <v>310</v>
      </c>
      <c r="B324" t="s">
        <v>23</v>
      </c>
      <c r="C324">
        <v>3146</v>
      </c>
      <c r="D324" s="24" t="s">
        <v>381</v>
      </c>
      <c r="E324" t="s">
        <v>30</v>
      </c>
      <c r="F324" t="s">
        <v>38</v>
      </c>
      <c r="G324">
        <v>0.29399999999999998</v>
      </c>
      <c r="I324" s="19">
        <v>4.6399999999999997</v>
      </c>
      <c r="J324" s="19"/>
      <c r="K324" s="19">
        <v>1.36416</v>
      </c>
      <c r="L324" s="19"/>
      <c r="M324" s="19">
        <v>1.36416</v>
      </c>
      <c r="N324" s="22">
        <f>M324/SUM(M10:M366)</f>
        <v>1.3399702621519132E-6</v>
      </c>
      <c r="O324" s="22">
        <f t="shared" si="4"/>
        <v>0.99998527497184397</v>
      </c>
      <c r="P324" s="15" t="s">
        <v>82</v>
      </c>
    </row>
    <row r="325" spans="1:16" x14ac:dyDescent="0.25">
      <c r="A325" s="12">
        <v>311</v>
      </c>
      <c r="B325" s="12" t="s">
        <v>53</v>
      </c>
      <c r="C325" s="12">
        <v>11248</v>
      </c>
      <c r="D325" s="23" t="s">
        <v>382</v>
      </c>
      <c r="E325" s="12" t="s">
        <v>85</v>
      </c>
      <c r="F325" s="12" t="s">
        <v>55</v>
      </c>
      <c r="G325" s="12">
        <v>4.0060800000000004E-3</v>
      </c>
      <c r="H325" s="12"/>
      <c r="I325" s="18">
        <v>246</v>
      </c>
      <c r="J325" s="18"/>
      <c r="K325" s="18">
        <v>0.98550059999999995</v>
      </c>
      <c r="L325" s="18"/>
      <c r="M325" s="18">
        <v>0.98550059999999995</v>
      </c>
      <c r="N325" s="21">
        <f>M325/SUM(M10:M366)</f>
        <v>9.6802537629960405E-7</v>
      </c>
      <c r="O325" s="21">
        <f t="shared" si="4"/>
        <v>0.99998624299722028</v>
      </c>
      <c r="P325" s="15" t="s">
        <v>82</v>
      </c>
    </row>
    <row r="326" spans="1:16" x14ac:dyDescent="0.25">
      <c r="A326">
        <v>312</v>
      </c>
      <c r="B326" t="s">
        <v>53</v>
      </c>
      <c r="C326">
        <v>1651</v>
      </c>
      <c r="D326" s="24" t="s">
        <v>383</v>
      </c>
      <c r="E326" t="s">
        <v>30</v>
      </c>
      <c r="F326" t="s">
        <v>384</v>
      </c>
      <c r="G326">
        <v>0.16110559999999999</v>
      </c>
      <c r="I326" s="19">
        <v>6</v>
      </c>
      <c r="J326" s="19"/>
      <c r="K326" s="19">
        <v>0.96663359999999998</v>
      </c>
      <c r="L326" s="19"/>
      <c r="M326" s="19">
        <v>0.96663359999999998</v>
      </c>
      <c r="N326" s="22">
        <f>M326/SUM(M10:M366)</f>
        <v>9.4949293220505488E-7</v>
      </c>
      <c r="O326" s="22">
        <f t="shared" si="4"/>
        <v>0.99998719249015244</v>
      </c>
      <c r="P326" s="15" t="s">
        <v>82</v>
      </c>
    </row>
    <row r="327" spans="1:16" ht="30" x14ac:dyDescent="0.25">
      <c r="A327" s="12">
        <v>313</v>
      </c>
      <c r="B327" s="12" t="s">
        <v>23</v>
      </c>
      <c r="C327" s="12">
        <v>12732</v>
      </c>
      <c r="D327" s="23" t="s">
        <v>385</v>
      </c>
      <c r="E327" s="12" t="s">
        <v>30</v>
      </c>
      <c r="F327" s="12" t="s">
        <v>38</v>
      </c>
      <c r="G327" s="12">
        <v>2.8E-3</v>
      </c>
      <c r="H327" s="12"/>
      <c r="I327" s="18">
        <v>309.54000000000002</v>
      </c>
      <c r="J327" s="18"/>
      <c r="K327" s="18">
        <v>0.86671200000000004</v>
      </c>
      <c r="L327" s="18"/>
      <c r="M327" s="18">
        <v>0.86671200000000004</v>
      </c>
      <c r="N327" s="21">
        <f>M327/SUM(M10:M366)</f>
        <v>8.5134317517755179E-7</v>
      </c>
      <c r="O327" s="21">
        <f t="shared" si="4"/>
        <v>0.99998804383332762</v>
      </c>
      <c r="P327" s="15" t="s">
        <v>82</v>
      </c>
    </row>
    <row r="328" spans="1:16" x14ac:dyDescent="0.25">
      <c r="A328">
        <v>314</v>
      </c>
      <c r="B328" t="s">
        <v>53</v>
      </c>
      <c r="C328">
        <v>11253</v>
      </c>
      <c r="D328" s="24" t="s">
        <v>386</v>
      </c>
      <c r="E328" t="s">
        <v>30</v>
      </c>
      <c r="F328" t="s">
        <v>55</v>
      </c>
      <c r="G328">
        <v>2.4299000000000001E-2</v>
      </c>
      <c r="I328" s="19">
        <v>34.799999999999997</v>
      </c>
      <c r="J328" s="19"/>
      <c r="K328" s="19">
        <v>0.84560519999999995</v>
      </c>
      <c r="L328" s="19"/>
      <c r="M328" s="19">
        <v>0.84560519999999995</v>
      </c>
      <c r="N328" s="22">
        <f>M328/SUM(M10:M366)</f>
        <v>8.3061064795993208E-7</v>
      </c>
      <c r="O328" s="22">
        <f t="shared" si="4"/>
        <v>0.99998887444397555</v>
      </c>
      <c r="P328" s="15" t="s">
        <v>82</v>
      </c>
    </row>
    <row r="329" spans="1:16" ht="30" x14ac:dyDescent="0.25">
      <c r="A329" s="12">
        <v>315</v>
      </c>
      <c r="B329" s="12" t="s">
        <v>23</v>
      </c>
      <c r="C329" s="12">
        <v>12894</v>
      </c>
      <c r="D329" s="23" t="s">
        <v>387</v>
      </c>
      <c r="E329" s="12" t="s">
        <v>30</v>
      </c>
      <c r="F329" s="12" t="s">
        <v>38</v>
      </c>
      <c r="G329" s="12">
        <v>3.7057920000000001E-2</v>
      </c>
      <c r="H329" s="12"/>
      <c r="I329" s="18">
        <v>22.34</v>
      </c>
      <c r="J329" s="18"/>
      <c r="K329" s="18">
        <v>0.82787350000000004</v>
      </c>
      <c r="L329" s="18"/>
      <c r="M329" s="18">
        <v>0.82787350000000004</v>
      </c>
      <c r="N329" s="21">
        <f>M329/SUM(M10:M366)</f>
        <v>8.1319337234900743E-7</v>
      </c>
      <c r="O329" s="21">
        <f t="shared" si="4"/>
        <v>0.99998968763734786</v>
      </c>
      <c r="P329" s="15" t="s">
        <v>82</v>
      </c>
    </row>
    <row r="330" spans="1:16" x14ac:dyDescent="0.25">
      <c r="A330">
        <v>316</v>
      </c>
      <c r="B330" t="s">
        <v>23</v>
      </c>
      <c r="C330">
        <v>5065</v>
      </c>
      <c r="D330" s="24" t="s">
        <v>388</v>
      </c>
      <c r="E330" t="s">
        <v>30</v>
      </c>
      <c r="F330" t="s">
        <v>34</v>
      </c>
      <c r="G330">
        <v>2.7571999999999999E-2</v>
      </c>
      <c r="I330" s="19">
        <v>29.76</v>
      </c>
      <c r="J330" s="19"/>
      <c r="K330" s="19">
        <v>0.82054269999999996</v>
      </c>
      <c r="L330" s="19"/>
      <c r="M330" s="19">
        <v>0.82054269999999996</v>
      </c>
      <c r="N330" s="22">
        <f>M330/SUM(M10:M366)</f>
        <v>8.0599256452750312E-7</v>
      </c>
      <c r="O330" s="22">
        <f t="shared" si="4"/>
        <v>0.99999049362991244</v>
      </c>
      <c r="P330" s="15" t="s">
        <v>82</v>
      </c>
    </row>
    <row r="331" spans="1:16" x14ac:dyDescent="0.25">
      <c r="A331" s="12">
        <v>317</v>
      </c>
      <c r="B331" s="12" t="s">
        <v>53</v>
      </c>
      <c r="C331" s="12">
        <v>11256</v>
      </c>
      <c r="D331" s="23" t="s">
        <v>389</v>
      </c>
      <c r="E331" s="12" t="s">
        <v>30</v>
      </c>
      <c r="F331" s="12" t="s">
        <v>55</v>
      </c>
      <c r="G331" s="12">
        <v>8.8360000000000001E-3</v>
      </c>
      <c r="H331" s="12"/>
      <c r="I331" s="18">
        <v>92.7</v>
      </c>
      <c r="J331" s="18"/>
      <c r="K331" s="18">
        <v>0.81909719999999997</v>
      </c>
      <c r="L331" s="18"/>
      <c r="M331" s="18">
        <v>0.81909719999999997</v>
      </c>
      <c r="N331" s="21">
        <f>M331/SUM(M10:M366)</f>
        <v>8.0457269661322575E-7</v>
      </c>
      <c r="O331" s="21">
        <f t="shared" si="4"/>
        <v>0.99999129820260901</v>
      </c>
      <c r="P331" s="15" t="s">
        <v>82</v>
      </c>
    </row>
    <row r="332" spans="1:16" x14ac:dyDescent="0.25">
      <c r="A332">
        <v>318</v>
      </c>
      <c r="B332" t="s">
        <v>53</v>
      </c>
      <c r="C332">
        <v>10788</v>
      </c>
      <c r="D332" s="24" t="s">
        <v>390</v>
      </c>
      <c r="E332" t="s">
        <v>30</v>
      </c>
      <c r="F332" t="s">
        <v>55</v>
      </c>
      <c r="G332">
        <v>1.8559119999999998E-2</v>
      </c>
      <c r="I332" s="19">
        <v>36.9</v>
      </c>
      <c r="J332" s="19"/>
      <c r="K332" s="19">
        <v>0.68483079999999996</v>
      </c>
      <c r="L332" s="19"/>
      <c r="M332" s="19">
        <v>0.68483079999999996</v>
      </c>
      <c r="N332" s="22">
        <f>M332/SUM(M10:M366)</f>
        <v>6.7268715297743993E-7</v>
      </c>
      <c r="O332" s="22">
        <f t="shared" si="4"/>
        <v>0.99999197088976199</v>
      </c>
      <c r="P332" s="15" t="s">
        <v>82</v>
      </c>
    </row>
    <row r="333" spans="1:16" x14ac:dyDescent="0.25">
      <c r="A333" s="12">
        <v>319</v>
      </c>
      <c r="B333" s="12" t="s">
        <v>53</v>
      </c>
      <c r="C333" s="12">
        <v>11247</v>
      </c>
      <c r="D333" s="23" t="s">
        <v>391</v>
      </c>
      <c r="E333" s="12" t="s">
        <v>30</v>
      </c>
      <c r="F333" s="12" t="s">
        <v>55</v>
      </c>
      <c r="G333" s="12">
        <v>2.0920800000000001E-3</v>
      </c>
      <c r="H333" s="12"/>
      <c r="I333" s="18">
        <v>319.89999999999998</v>
      </c>
      <c r="J333" s="18"/>
      <c r="K333" s="18">
        <v>0.66926280000000005</v>
      </c>
      <c r="L333" s="18"/>
      <c r="M333" s="18">
        <v>0.66926280000000005</v>
      </c>
      <c r="N333" s="21">
        <f>M333/SUM(M10:M366)</f>
        <v>6.5739520992004129E-7</v>
      </c>
      <c r="O333" s="21">
        <f t="shared" si="4"/>
        <v>0.99999262828497193</v>
      </c>
      <c r="P333" s="15" t="s">
        <v>82</v>
      </c>
    </row>
    <row r="334" spans="1:16" x14ac:dyDescent="0.25">
      <c r="A334">
        <v>320</v>
      </c>
      <c r="B334" t="s">
        <v>53</v>
      </c>
      <c r="C334">
        <v>11255</v>
      </c>
      <c r="D334" s="24" t="s">
        <v>392</v>
      </c>
      <c r="E334" t="s">
        <v>30</v>
      </c>
      <c r="F334" t="s">
        <v>55</v>
      </c>
      <c r="G334">
        <v>1.3254E-2</v>
      </c>
      <c r="I334" s="19">
        <v>49</v>
      </c>
      <c r="J334" s="19"/>
      <c r="K334" s="19">
        <v>0.64944599999999997</v>
      </c>
      <c r="L334" s="19"/>
      <c r="M334" s="19">
        <v>0.64944599999999997</v>
      </c>
      <c r="N334" s="22">
        <f>M334/SUM(M10:M366)</f>
        <v>6.3792980799430528E-7</v>
      </c>
      <c r="O334" s="22">
        <f t="shared" si="4"/>
        <v>0.99999326621477991</v>
      </c>
      <c r="P334" s="15" t="s">
        <v>82</v>
      </c>
    </row>
    <row r="335" spans="1:16" ht="60" x14ac:dyDescent="0.25">
      <c r="A335" s="12">
        <v>321</v>
      </c>
      <c r="B335" s="12" t="s">
        <v>23</v>
      </c>
      <c r="C335" s="12">
        <v>1442</v>
      </c>
      <c r="D335" s="23" t="s">
        <v>393</v>
      </c>
      <c r="E335" s="12" t="s">
        <v>85</v>
      </c>
      <c r="F335" s="12" t="s">
        <v>38</v>
      </c>
      <c r="G335" s="12">
        <v>5.8195220000000003E-5</v>
      </c>
      <c r="H335" s="12"/>
      <c r="I335" s="18">
        <v>10699.25</v>
      </c>
      <c r="J335" s="18"/>
      <c r="K335" s="18">
        <v>0.62269640000000004</v>
      </c>
      <c r="L335" s="18"/>
      <c r="M335" s="18">
        <v>0.62269640000000004</v>
      </c>
      <c r="N335" s="21">
        <f>M335/SUM(M10:M366)</f>
        <v>6.1165454077897952E-7</v>
      </c>
      <c r="O335" s="21">
        <f t="shared" si="4"/>
        <v>0.9999938778693207</v>
      </c>
      <c r="P335" s="15" t="s">
        <v>82</v>
      </c>
    </row>
    <row r="336" spans="1:16" x14ac:dyDescent="0.25">
      <c r="A336">
        <v>322</v>
      </c>
      <c r="B336" t="s">
        <v>53</v>
      </c>
      <c r="C336">
        <v>11241</v>
      </c>
      <c r="D336" s="24" t="s">
        <v>394</v>
      </c>
      <c r="E336" t="s">
        <v>30</v>
      </c>
      <c r="F336" t="s">
        <v>55</v>
      </c>
      <c r="G336">
        <v>4.1799999999999997E-3</v>
      </c>
      <c r="I336" s="19">
        <v>140</v>
      </c>
      <c r="J336" s="19"/>
      <c r="K336" s="19">
        <v>0.58520000000000005</v>
      </c>
      <c r="L336" s="19"/>
      <c r="M336" s="19">
        <v>0.58520000000000005</v>
      </c>
      <c r="N336" s="22">
        <f>M336/SUM(M10:M366)</f>
        <v>5.7482303938782824E-7</v>
      </c>
      <c r="O336" s="22">
        <f t="shared" ref="O336:O399" si="5">N336+O335</f>
        <v>0.99999445269236009</v>
      </c>
      <c r="P336" s="15" t="s">
        <v>82</v>
      </c>
    </row>
    <row r="337" spans="1:16" x14ac:dyDescent="0.25">
      <c r="A337" s="12">
        <v>323</v>
      </c>
      <c r="B337" s="12" t="s">
        <v>23</v>
      </c>
      <c r="C337" s="12">
        <v>4093</v>
      </c>
      <c r="D337" s="23" t="s">
        <v>395</v>
      </c>
      <c r="E337" s="12" t="s">
        <v>25</v>
      </c>
      <c r="F337" s="12" t="s">
        <v>26</v>
      </c>
      <c r="G337" s="12">
        <v>1.8091619999999999E-2</v>
      </c>
      <c r="H337" s="12"/>
      <c r="I337" s="18">
        <v>29.76</v>
      </c>
      <c r="J337" s="18"/>
      <c r="K337" s="18">
        <v>0.53840600000000005</v>
      </c>
      <c r="L337" s="18"/>
      <c r="M337" s="18">
        <v>0.53840600000000005</v>
      </c>
      <c r="N337" s="21">
        <f>M337/SUM(M10:M366)</f>
        <v>5.2885880612550074E-7</v>
      </c>
      <c r="O337" s="21">
        <f t="shared" si="5"/>
        <v>0.99999498155116617</v>
      </c>
      <c r="P337" s="15" t="s">
        <v>82</v>
      </c>
    </row>
    <row r="338" spans="1:16" x14ac:dyDescent="0.25">
      <c r="A338">
        <v>324</v>
      </c>
      <c r="B338" t="s">
        <v>53</v>
      </c>
      <c r="C338">
        <v>4728</v>
      </c>
      <c r="D338" s="24" t="s">
        <v>396</v>
      </c>
      <c r="E338" t="s">
        <v>30</v>
      </c>
      <c r="F338" t="s">
        <v>55</v>
      </c>
      <c r="G338">
        <v>2.7838680000000001E-2</v>
      </c>
      <c r="I338" s="19">
        <v>18.579999999999998</v>
      </c>
      <c r="J338" s="19"/>
      <c r="K338" s="19">
        <v>0.51724300000000001</v>
      </c>
      <c r="L338" s="19"/>
      <c r="M338" s="19">
        <v>0.51724300000000001</v>
      </c>
      <c r="N338" s="22">
        <f>M338/SUM(M10:M366)</f>
        <v>5.0807107546493231E-7</v>
      </c>
      <c r="O338" s="22">
        <f t="shared" si="5"/>
        <v>0.99999548962224161</v>
      </c>
      <c r="P338" s="15" t="s">
        <v>82</v>
      </c>
    </row>
    <row r="339" spans="1:16" x14ac:dyDescent="0.25">
      <c r="A339" s="12">
        <v>325</v>
      </c>
      <c r="B339" s="12" t="s">
        <v>23</v>
      </c>
      <c r="C339" s="12">
        <v>5069</v>
      </c>
      <c r="D339" s="23" t="s">
        <v>397</v>
      </c>
      <c r="E339" s="12" t="s">
        <v>30</v>
      </c>
      <c r="F339" s="12" t="s">
        <v>34</v>
      </c>
      <c r="G339" s="12">
        <v>3.2208000000000001E-2</v>
      </c>
      <c r="H339" s="12"/>
      <c r="I339" s="18">
        <v>15.94</v>
      </c>
      <c r="J339" s="18"/>
      <c r="K339" s="18">
        <v>0.5133955</v>
      </c>
      <c r="L339" s="18"/>
      <c r="M339" s="18">
        <v>0.5133955</v>
      </c>
      <c r="N339" s="21">
        <f>M339/SUM(M10:M366)</f>
        <v>5.0429180061181432E-7</v>
      </c>
      <c r="O339" s="21">
        <f t="shared" si="5"/>
        <v>0.99999599391404226</v>
      </c>
      <c r="P339" s="15" t="s">
        <v>82</v>
      </c>
    </row>
    <row r="340" spans="1:16" x14ac:dyDescent="0.25">
      <c r="A340">
        <v>326</v>
      </c>
      <c r="B340" t="s">
        <v>53</v>
      </c>
      <c r="C340">
        <v>11254</v>
      </c>
      <c r="D340" s="24" t="s">
        <v>398</v>
      </c>
      <c r="E340" t="s">
        <v>30</v>
      </c>
      <c r="F340" t="s">
        <v>55</v>
      </c>
      <c r="G340">
        <v>1.5462999999999999E-2</v>
      </c>
      <c r="I340" s="19">
        <v>27.49</v>
      </c>
      <c r="J340" s="19"/>
      <c r="K340" s="19">
        <v>0.42507790000000001</v>
      </c>
      <c r="L340" s="19"/>
      <c r="M340" s="19">
        <v>0.42507790000000001</v>
      </c>
      <c r="N340" s="22">
        <f>M340/SUM(M10:M366)</f>
        <v>4.1754027760525509E-7</v>
      </c>
      <c r="O340" s="22">
        <f t="shared" si="5"/>
        <v>0.99999641145431983</v>
      </c>
      <c r="P340" s="15" t="s">
        <v>82</v>
      </c>
    </row>
    <row r="341" spans="1:16" x14ac:dyDescent="0.25">
      <c r="A341" s="12">
        <v>327</v>
      </c>
      <c r="B341" s="12" t="s">
        <v>53</v>
      </c>
      <c r="C341" s="12">
        <v>4729</v>
      </c>
      <c r="D341" s="23" t="s">
        <v>399</v>
      </c>
      <c r="E341" s="12" t="s">
        <v>30</v>
      </c>
      <c r="F341" s="12" t="s">
        <v>55</v>
      </c>
      <c r="G341" s="12">
        <v>9.2795599999999992E-3</v>
      </c>
      <c r="H341" s="12"/>
      <c r="I341" s="18">
        <v>39.5</v>
      </c>
      <c r="J341" s="18"/>
      <c r="K341" s="18">
        <v>0.36654419999999999</v>
      </c>
      <c r="L341" s="18"/>
      <c r="M341" s="18">
        <v>0.36654419999999999</v>
      </c>
      <c r="N341" s="21">
        <f>M341/SUM(M10:M366)</f>
        <v>3.6004451659941892E-7</v>
      </c>
      <c r="O341" s="21">
        <f t="shared" si="5"/>
        <v>0.99999677149883648</v>
      </c>
      <c r="P341" s="15" t="s">
        <v>82</v>
      </c>
    </row>
    <row r="342" spans="1:16" x14ac:dyDescent="0.25">
      <c r="A342">
        <v>328</v>
      </c>
      <c r="B342" t="s">
        <v>53</v>
      </c>
      <c r="C342">
        <v>10579</v>
      </c>
      <c r="D342" s="24" t="s">
        <v>400</v>
      </c>
      <c r="E342" t="s">
        <v>30</v>
      </c>
      <c r="F342" t="s">
        <v>55</v>
      </c>
      <c r="G342">
        <v>1.219216E-2</v>
      </c>
      <c r="I342" s="19">
        <v>26.89</v>
      </c>
      <c r="J342" s="19"/>
      <c r="K342" s="19">
        <v>0.32784829999999998</v>
      </c>
      <c r="L342" s="19"/>
      <c r="M342" s="19">
        <v>0.32784829999999998</v>
      </c>
      <c r="N342" s="22">
        <f>M342/SUM(M10:M366)</f>
        <v>3.2203478514034941E-7</v>
      </c>
      <c r="O342" s="22">
        <f t="shared" si="5"/>
        <v>0.99999709353362165</v>
      </c>
      <c r="P342" s="15" t="s">
        <v>82</v>
      </c>
    </row>
    <row r="343" spans="1:16" x14ac:dyDescent="0.25">
      <c r="A343" s="12">
        <v>329</v>
      </c>
      <c r="B343" s="12" t="s">
        <v>53</v>
      </c>
      <c r="C343" s="12">
        <v>11244</v>
      </c>
      <c r="D343" s="23" t="s">
        <v>401</v>
      </c>
      <c r="E343" s="12" t="s">
        <v>30</v>
      </c>
      <c r="F343" s="12" t="s">
        <v>55</v>
      </c>
      <c r="G343" s="12">
        <v>8.0121600000000008E-3</v>
      </c>
      <c r="H343" s="12"/>
      <c r="I343" s="18">
        <v>39.1</v>
      </c>
      <c r="J343" s="18"/>
      <c r="K343" s="18">
        <v>0.31327700000000003</v>
      </c>
      <c r="L343" s="18"/>
      <c r="M343" s="18">
        <v>0.31327700000000003</v>
      </c>
      <c r="N343" s="21">
        <f>M343/SUM(M10:M366)</f>
        <v>3.077218682677728E-7</v>
      </c>
      <c r="O343" s="21">
        <f t="shared" si="5"/>
        <v>0.99999740125548997</v>
      </c>
      <c r="P343" s="15" t="s">
        <v>82</v>
      </c>
    </row>
    <row r="344" spans="1:16" x14ac:dyDescent="0.25">
      <c r="A344">
        <v>330</v>
      </c>
      <c r="B344" t="s">
        <v>53</v>
      </c>
      <c r="C344">
        <v>11257</v>
      </c>
      <c r="D344" s="24" t="s">
        <v>402</v>
      </c>
      <c r="E344" t="s">
        <v>30</v>
      </c>
      <c r="F344" t="s">
        <v>55</v>
      </c>
      <c r="G344">
        <v>8.8360000000000001E-3</v>
      </c>
      <c r="I344" s="19">
        <v>32.299999999999997</v>
      </c>
      <c r="J344" s="19"/>
      <c r="K344" s="19">
        <v>0.28540280000000001</v>
      </c>
      <c r="L344" s="19"/>
      <c r="M344" s="19">
        <v>0.28540280000000001</v>
      </c>
      <c r="N344" s="22">
        <f>M344/SUM(M10:M366)</f>
        <v>2.803419428328716E-7</v>
      </c>
      <c r="O344" s="22">
        <f t="shared" si="5"/>
        <v>0.99999768159743285</v>
      </c>
      <c r="P344" s="15" t="s">
        <v>82</v>
      </c>
    </row>
    <row r="345" spans="1:16" ht="60" x14ac:dyDescent="0.25">
      <c r="A345" s="12">
        <v>331</v>
      </c>
      <c r="B345" s="12" t="s">
        <v>23</v>
      </c>
      <c r="C345" s="12">
        <v>37736</v>
      </c>
      <c r="D345" s="23" t="s">
        <v>403</v>
      </c>
      <c r="E345" s="12" t="s">
        <v>85</v>
      </c>
      <c r="F345" s="12" t="s">
        <v>38</v>
      </c>
      <c r="G345" s="12">
        <v>2.4717E-6</v>
      </c>
      <c r="H345" s="12"/>
      <c r="I345" s="18">
        <v>89250</v>
      </c>
      <c r="J345" s="18"/>
      <c r="K345" s="18">
        <v>0.22312499999999999</v>
      </c>
      <c r="L345" s="18"/>
      <c r="M345" s="18">
        <v>0.22312499999999999</v>
      </c>
      <c r="N345" s="21">
        <f>M345/SUM(M10:M366)</f>
        <v>2.191684734508017E-7</v>
      </c>
      <c r="O345" s="21">
        <f t="shared" si="5"/>
        <v>0.99999790076590633</v>
      </c>
      <c r="P345" s="15" t="s">
        <v>82</v>
      </c>
    </row>
    <row r="346" spans="1:16" x14ac:dyDescent="0.25">
      <c r="A346">
        <v>332</v>
      </c>
      <c r="B346" t="s">
        <v>53</v>
      </c>
      <c r="C346">
        <v>11240</v>
      </c>
      <c r="D346" s="24" t="s">
        <v>404</v>
      </c>
      <c r="E346" t="s">
        <v>30</v>
      </c>
      <c r="F346" t="s">
        <v>55</v>
      </c>
      <c r="G346">
        <v>4.1799999999999997E-3</v>
      </c>
      <c r="I346" s="19">
        <v>47.69</v>
      </c>
      <c r="J346" s="19"/>
      <c r="K346" s="19">
        <v>0.1993442</v>
      </c>
      <c r="L346" s="19"/>
      <c r="M346" s="19">
        <v>0.1993442</v>
      </c>
      <c r="N346" s="22">
        <f>M346/SUM(M10:M366)</f>
        <v>1.958093624886109E-7</v>
      </c>
      <c r="O346" s="22">
        <f t="shared" si="5"/>
        <v>0.99999809657526884</v>
      </c>
      <c r="P346" s="15" t="s">
        <v>82</v>
      </c>
    </row>
    <row r="347" spans="1:16" x14ac:dyDescent="0.25">
      <c r="A347" s="12">
        <v>333</v>
      </c>
      <c r="B347" s="12" t="s">
        <v>53</v>
      </c>
      <c r="C347" s="12">
        <v>10282</v>
      </c>
      <c r="D347" s="23" t="s">
        <v>405</v>
      </c>
      <c r="E347" s="12" t="s">
        <v>30</v>
      </c>
      <c r="F347" s="12" t="s">
        <v>55</v>
      </c>
      <c r="G347" s="12">
        <v>4.1841600000000001E-3</v>
      </c>
      <c r="H347" s="12"/>
      <c r="I347" s="18">
        <v>44</v>
      </c>
      <c r="J347" s="18"/>
      <c r="K347" s="18">
        <v>0.18410480000000001</v>
      </c>
      <c r="L347" s="18"/>
      <c r="M347" s="18">
        <v>0.18410480000000001</v>
      </c>
      <c r="N347" s="21">
        <f>M347/SUM(M10:M366)</f>
        <v>1.8084019258695869E-7</v>
      </c>
      <c r="O347" s="21">
        <f t="shared" si="5"/>
        <v>0.99999827741546143</v>
      </c>
      <c r="P347" s="15" t="s">
        <v>82</v>
      </c>
    </row>
    <row r="348" spans="1:16" x14ac:dyDescent="0.25">
      <c r="A348">
        <v>334</v>
      </c>
      <c r="B348" t="s">
        <v>53</v>
      </c>
      <c r="C348">
        <v>10578</v>
      </c>
      <c r="D348" s="24" t="s">
        <v>406</v>
      </c>
      <c r="E348" t="s">
        <v>30</v>
      </c>
      <c r="F348" t="s">
        <v>55</v>
      </c>
      <c r="G348">
        <v>8.0121600000000008E-3</v>
      </c>
      <c r="I348" s="19">
        <v>21.3</v>
      </c>
      <c r="J348" s="19"/>
      <c r="K348" s="19">
        <v>0.1706599</v>
      </c>
      <c r="L348" s="19"/>
      <c r="M348" s="19">
        <v>0.1706599</v>
      </c>
      <c r="N348" s="22">
        <f>M348/SUM(M10:M366)</f>
        <v>1.6763370201576012E-7</v>
      </c>
      <c r="O348" s="22">
        <f t="shared" si="5"/>
        <v>0.99999844504916346</v>
      </c>
      <c r="P348" s="15" t="s">
        <v>82</v>
      </c>
    </row>
    <row r="349" spans="1:16" x14ac:dyDescent="0.25">
      <c r="A349" s="12">
        <v>335</v>
      </c>
      <c r="B349" s="12" t="s">
        <v>53</v>
      </c>
      <c r="C349" s="12">
        <v>11245</v>
      </c>
      <c r="D349" s="23" t="s">
        <v>407</v>
      </c>
      <c r="E349" s="12" t="s">
        <v>30</v>
      </c>
      <c r="F349" s="12" t="s">
        <v>55</v>
      </c>
      <c r="G349" s="12">
        <v>1.4644559999999999E-2</v>
      </c>
      <c r="H349" s="12"/>
      <c r="I349" s="18">
        <v>11.6</v>
      </c>
      <c r="J349" s="18"/>
      <c r="K349" s="18">
        <v>0.16987740000000001</v>
      </c>
      <c r="L349" s="18"/>
      <c r="M349" s="18">
        <v>0.16987740000000001</v>
      </c>
      <c r="N349" s="21">
        <f>M349/SUM(M10:M366)</f>
        <v>1.6686507756545087E-7</v>
      </c>
      <c r="O349" s="21">
        <f t="shared" si="5"/>
        <v>0.999998611914241</v>
      </c>
      <c r="P349" s="15" t="s">
        <v>82</v>
      </c>
    </row>
    <row r="350" spans="1:16" x14ac:dyDescent="0.25">
      <c r="A350">
        <v>336</v>
      </c>
      <c r="B350" t="s">
        <v>53</v>
      </c>
      <c r="C350">
        <v>4722</v>
      </c>
      <c r="D350" s="24" t="s">
        <v>408</v>
      </c>
      <c r="E350" t="s">
        <v>30</v>
      </c>
      <c r="F350" t="s">
        <v>55</v>
      </c>
      <c r="G350">
        <v>8.3683200000000003E-3</v>
      </c>
      <c r="I350" s="19">
        <v>18.8</v>
      </c>
      <c r="J350" s="19"/>
      <c r="K350" s="19">
        <v>0.15732399999999999</v>
      </c>
      <c r="L350" s="19"/>
      <c r="M350" s="19">
        <v>0.15732399999999999</v>
      </c>
      <c r="N350" s="22">
        <f>M350/SUM(M10:M366)</f>
        <v>1.5453427862038734E-7</v>
      </c>
      <c r="O350" s="22">
        <f t="shared" si="5"/>
        <v>0.99999876644851959</v>
      </c>
      <c r="P350" s="15" t="s">
        <v>82</v>
      </c>
    </row>
    <row r="351" spans="1:16" x14ac:dyDescent="0.25">
      <c r="A351" s="12">
        <v>337</v>
      </c>
      <c r="B351" s="12" t="s">
        <v>53</v>
      </c>
      <c r="C351" s="12">
        <v>11265</v>
      </c>
      <c r="D351" s="23" t="s">
        <v>409</v>
      </c>
      <c r="E351" s="12" t="s">
        <v>30</v>
      </c>
      <c r="F351" s="12" t="s">
        <v>55</v>
      </c>
      <c r="G351" s="12">
        <v>8.3683200000000003E-3</v>
      </c>
      <c r="H351" s="12"/>
      <c r="I351" s="18">
        <v>18.75</v>
      </c>
      <c r="J351" s="18"/>
      <c r="K351" s="18">
        <v>0.15690560000000001</v>
      </c>
      <c r="L351" s="18"/>
      <c r="M351" s="18">
        <v>0.15690560000000001</v>
      </c>
      <c r="N351" s="21">
        <f>M351/SUM(M10:M366)</f>
        <v>1.5412329782804308E-7</v>
      </c>
      <c r="O351" s="21">
        <f t="shared" si="5"/>
        <v>0.99999892057181738</v>
      </c>
      <c r="P351" s="15" t="s">
        <v>82</v>
      </c>
    </row>
    <row r="352" spans="1:16" x14ac:dyDescent="0.25">
      <c r="A352">
        <v>338</v>
      </c>
      <c r="B352" t="s">
        <v>53</v>
      </c>
      <c r="C352">
        <v>11246</v>
      </c>
      <c r="D352" s="24" t="s">
        <v>410</v>
      </c>
      <c r="E352" t="s">
        <v>30</v>
      </c>
      <c r="F352" t="s">
        <v>101</v>
      </c>
      <c r="G352">
        <v>1.4644559999999999E-2</v>
      </c>
      <c r="I352" s="19">
        <v>10.220000000000001</v>
      </c>
      <c r="J352" s="19"/>
      <c r="K352" s="19">
        <v>0.14966779999999999</v>
      </c>
      <c r="L352" s="19"/>
      <c r="M352" s="19">
        <v>0.14966779999999999</v>
      </c>
      <c r="N352" s="22">
        <f>M352/SUM(M10:M366)</f>
        <v>1.4701384089967461E-7</v>
      </c>
      <c r="O352" s="22">
        <f t="shared" si="5"/>
        <v>0.99999906758565826</v>
      </c>
      <c r="P352" s="15" t="s">
        <v>82</v>
      </c>
    </row>
    <row r="353" spans="1:16" x14ac:dyDescent="0.25">
      <c r="A353" s="12">
        <v>339</v>
      </c>
      <c r="B353" s="12" t="s">
        <v>53</v>
      </c>
      <c r="C353" s="12">
        <v>10577</v>
      </c>
      <c r="D353" s="23" t="s">
        <v>411</v>
      </c>
      <c r="E353" s="12" t="s">
        <v>30</v>
      </c>
      <c r="F353" s="12" t="s">
        <v>55</v>
      </c>
      <c r="G353" s="12">
        <v>4.0060800000000004E-3</v>
      </c>
      <c r="H353" s="12"/>
      <c r="I353" s="18">
        <v>36</v>
      </c>
      <c r="J353" s="18"/>
      <c r="K353" s="18">
        <v>0.1442196</v>
      </c>
      <c r="L353" s="18"/>
      <c r="M353" s="18">
        <v>0.1442196</v>
      </c>
      <c r="N353" s="21">
        <f>M353/SUM(M10:M366)</f>
        <v>1.4166225019018594E-7</v>
      </c>
      <c r="O353" s="21">
        <f t="shared" si="5"/>
        <v>0.99999920924790842</v>
      </c>
      <c r="P353" s="15" t="s">
        <v>82</v>
      </c>
    </row>
    <row r="354" spans="1:16" x14ac:dyDescent="0.25">
      <c r="A354">
        <v>340</v>
      </c>
      <c r="B354" t="s">
        <v>53</v>
      </c>
      <c r="C354">
        <v>4174</v>
      </c>
      <c r="D354" s="24" t="s">
        <v>412</v>
      </c>
      <c r="E354" t="s">
        <v>30</v>
      </c>
      <c r="F354" t="s">
        <v>55</v>
      </c>
      <c r="G354">
        <v>1.04604E-2</v>
      </c>
      <c r="I354" s="19">
        <v>12.9</v>
      </c>
      <c r="J354" s="19"/>
      <c r="K354" s="19">
        <v>0.13493920000000001</v>
      </c>
      <c r="L354" s="19"/>
      <c r="M354" s="19">
        <v>0.13493920000000001</v>
      </c>
      <c r="N354" s="22">
        <f>M354/SUM(M10:M366)</f>
        <v>1.325464133229016E-7</v>
      </c>
      <c r="O354" s="22">
        <f t="shared" si="5"/>
        <v>0.99999934179432171</v>
      </c>
      <c r="P354" s="15" t="s">
        <v>82</v>
      </c>
    </row>
    <row r="355" spans="1:16" x14ac:dyDescent="0.25">
      <c r="A355" s="12">
        <v>341</v>
      </c>
      <c r="B355" s="12" t="s">
        <v>53</v>
      </c>
      <c r="C355" s="12">
        <v>11242</v>
      </c>
      <c r="D355" s="23" t="s">
        <v>413</v>
      </c>
      <c r="E355" s="12" t="s">
        <v>30</v>
      </c>
      <c r="F355" s="12" t="s">
        <v>55</v>
      </c>
      <c r="G355" s="12">
        <v>2.0899999999999998E-3</v>
      </c>
      <c r="H355" s="12"/>
      <c r="I355" s="18">
        <v>44</v>
      </c>
      <c r="J355" s="18"/>
      <c r="K355" s="18">
        <v>9.196E-2</v>
      </c>
      <c r="L355" s="18"/>
      <c r="M355" s="18">
        <v>9.196E-2</v>
      </c>
      <c r="N355" s="21">
        <f>M355/SUM(M10:M366)</f>
        <v>9.0329334760944418E-8</v>
      </c>
      <c r="O355" s="21">
        <f t="shared" si="5"/>
        <v>0.9999994321236565</v>
      </c>
      <c r="P355" s="15" t="s">
        <v>82</v>
      </c>
    </row>
    <row r="356" spans="1:16" x14ac:dyDescent="0.25">
      <c r="A356">
        <v>342</v>
      </c>
      <c r="B356" t="s">
        <v>53</v>
      </c>
      <c r="C356">
        <v>10586</v>
      </c>
      <c r="D356" s="24" t="s">
        <v>414</v>
      </c>
      <c r="E356" t="s">
        <v>30</v>
      </c>
      <c r="F356" t="s">
        <v>55</v>
      </c>
      <c r="G356">
        <v>1.9244799999999999E-3</v>
      </c>
      <c r="I356" s="19">
        <v>45</v>
      </c>
      <c r="J356" s="19"/>
      <c r="K356" s="19">
        <v>8.6602499999999999E-2</v>
      </c>
      <c r="L356" s="19"/>
      <c r="M356" s="19">
        <v>8.6602499999999999E-2</v>
      </c>
      <c r="N356" s="22">
        <f>M356/SUM(M10:M366)</f>
        <v>8.5066835728954861E-8</v>
      </c>
      <c r="O356" s="22">
        <f t="shared" si="5"/>
        <v>0.99999951719049218</v>
      </c>
      <c r="P356" s="15" t="s">
        <v>82</v>
      </c>
    </row>
    <row r="357" spans="1:16" x14ac:dyDescent="0.25">
      <c r="A357" s="12">
        <v>343</v>
      </c>
      <c r="B357" s="12" t="s">
        <v>53</v>
      </c>
      <c r="C357" s="12">
        <v>10592</v>
      </c>
      <c r="D357" s="23" t="s">
        <v>415</v>
      </c>
      <c r="E357" s="12" t="s">
        <v>30</v>
      </c>
      <c r="F357" s="12" t="s">
        <v>55</v>
      </c>
      <c r="G357" s="12">
        <v>2.209E-3</v>
      </c>
      <c r="H357" s="12"/>
      <c r="I357" s="18">
        <v>38.11</v>
      </c>
      <c r="J357" s="18"/>
      <c r="K357" s="18">
        <v>8.4184999999999996E-2</v>
      </c>
      <c r="L357" s="18"/>
      <c r="M357" s="18">
        <v>8.4184999999999996E-2</v>
      </c>
      <c r="N357" s="21">
        <f>M357/SUM(M10:M366)</f>
        <v>8.2692203641258223E-8</v>
      </c>
      <c r="O357" s="21">
        <f t="shared" si="5"/>
        <v>0.99999959988269582</v>
      </c>
      <c r="P357" s="15" t="s">
        <v>82</v>
      </c>
    </row>
    <row r="358" spans="1:16" x14ac:dyDescent="0.25">
      <c r="A358">
        <v>344</v>
      </c>
      <c r="B358" t="s">
        <v>53</v>
      </c>
      <c r="C358">
        <v>10789</v>
      </c>
      <c r="D358" s="24" t="s">
        <v>416</v>
      </c>
      <c r="E358" t="s">
        <v>30</v>
      </c>
      <c r="F358" t="s">
        <v>55</v>
      </c>
      <c r="G358">
        <v>4.1841600000000001E-3</v>
      </c>
      <c r="I358" s="19">
        <v>15.4</v>
      </c>
      <c r="J358" s="19"/>
      <c r="K358" s="19">
        <v>6.44367E-2</v>
      </c>
      <c r="L358" s="19"/>
      <c r="M358" s="19">
        <v>6.44367E-2</v>
      </c>
      <c r="N358" s="22">
        <f>M358/SUM(M10:M366)</f>
        <v>6.3294087050788898E-8</v>
      </c>
      <c r="O358" s="22">
        <f t="shared" si="5"/>
        <v>0.9999996631767829</v>
      </c>
      <c r="P358" s="15" t="s">
        <v>82</v>
      </c>
    </row>
    <row r="359" spans="1:16" x14ac:dyDescent="0.25">
      <c r="A359" s="12">
        <v>345</v>
      </c>
      <c r="B359" s="12" t="s">
        <v>53</v>
      </c>
      <c r="C359" s="12">
        <v>11243</v>
      </c>
      <c r="D359" s="23" t="s">
        <v>417</v>
      </c>
      <c r="E359" s="12" t="s">
        <v>30</v>
      </c>
      <c r="F359" s="12" t="s">
        <v>55</v>
      </c>
      <c r="G359" s="12">
        <v>2.0920800000000001E-3</v>
      </c>
      <c r="H359" s="12"/>
      <c r="I359" s="18">
        <v>28</v>
      </c>
      <c r="J359" s="18"/>
      <c r="K359" s="18">
        <v>5.85788E-2</v>
      </c>
      <c r="L359" s="18"/>
      <c r="M359" s="18">
        <v>5.85788E-2</v>
      </c>
      <c r="N359" s="21">
        <f>M359/SUM(M10:M366)</f>
        <v>5.754006127766867E-8</v>
      </c>
      <c r="O359" s="21">
        <f t="shared" si="5"/>
        <v>0.99999972071684418</v>
      </c>
      <c r="P359" s="15" t="s">
        <v>82</v>
      </c>
    </row>
    <row r="360" spans="1:16" x14ac:dyDescent="0.25">
      <c r="A360">
        <v>346</v>
      </c>
      <c r="B360" t="s">
        <v>53</v>
      </c>
      <c r="C360">
        <v>11264</v>
      </c>
      <c r="D360" s="24" t="s">
        <v>418</v>
      </c>
      <c r="E360" t="s">
        <v>30</v>
      </c>
      <c r="F360" t="s">
        <v>55</v>
      </c>
      <c r="G360">
        <v>4.1841600000000001E-3</v>
      </c>
      <c r="I360" s="19">
        <v>13.52</v>
      </c>
      <c r="J360" s="19"/>
      <c r="K360" s="19">
        <v>5.65704E-2</v>
      </c>
      <c r="L360" s="19"/>
      <c r="M360" s="19">
        <v>5.65704E-2</v>
      </c>
      <c r="N360" s="22">
        <f>M360/SUM(M10:M366)</f>
        <v>5.5567274893002721E-8</v>
      </c>
      <c r="O360" s="22">
        <f t="shared" si="5"/>
        <v>0.99999977628411907</v>
      </c>
      <c r="P360" s="15" t="s">
        <v>82</v>
      </c>
    </row>
    <row r="361" spans="1:16" x14ac:dyDescent="0.25">
      <c r="A361" s="12">
        <v>347</v>
      </c>
      <c r="B361" s="12" t="s">
        <v>53</v>
      </c>
      <c r="C361" s="12">
        <v>10790</v>
      </c>
      <c r="D361" s="23" t="s">
        <v>419</v>
      </c>
      <c r="E361" s="12" t="s">
        <v>30</v>
      </c>
      <c r="F361" s="12" t="s">
        <v>55</v>
      </c>
      <c r="G361" s="12">
        <v>2.0920800000000001E-3</v>
      </c>
      <c r="H361" s="12"/>
      <c r="I361" s="18">
        <v>25.95</v>
      </c>
      <c r="J361" s="18"/>
      <c r="K361" s="18">
        <v>5.4289999999999998E-2</v>
      </c>
      <c r="L361" s="18"/>
      <c r="M361" s="18">
        <v>5.4289999999999998E-2</v>
      </c>
      <c r="N361" s="21">
        <f>M361/SUM(M10:M366)</f>
        <v>5.3327311702606268E-8</v>
      </c>
      <c r="O361" s="21">
        <f t="shared" si="5"/>
        <v>0.99999982961143075</v>
      </c>
      <c r="P361" s="15" t="s">
        <v>82</v>
      </c>
    </row>
    <row r="362" spans="1:16" ht="30" x14ac:dyDescent="0.25">
      <c r="A362">
        <v>348</v>
      </c>
      <c r="B362" t="s">
        <v>23</v>
      </c>
      <c r="C362">
        <v>13458</v>
      </c>
      <c r="D362" s="24" t="s">
        <v>420</v>
      </c>
      <c r="E362" t="s">
        <v>85</v>
      </c>
      <c r="F362" t="s">
        <v>38</v>
      </c>
      <c r="G362">
        <v>3.2644999999999998E-6</v>
      </c>
      <c r="I362" s="19">
        <v>15792.6</v>
      </c>
      <c r="J362" s="19"/>
      <c r="K362" s="19">
        <v>5.2115599999999998E-2</v>
      </c>
      <c r="L362" s="19"/>
      <c r="M362" s="19">
        <v>5.2115599999999998E-2</v>
      </c>
      <c r="N362" s="22">
        <f>M362/SUM(M10:M366)</f>
        <v>5.1191468885031264E-8</v>
      </c>
      <c r="O362" s="22">
        <f t="shared" si="5"/>
        <v>0.99999988080289959</v>
      </c>
      <c r="P362" s="15" t="s">
        <v>82</v>
      </c>
    </row>
    <row r="363" spans="1:16" x14ac:dyDescent="0.25">
      <c r="A363" s="12">
        <v>349</v>
      </c>
      <c r="B363" s="12" t="s">
        <v>53</v>
      </c>
      <c r="C363" s="12">
        <v>10593</v>
      </c>
      <c r="D363" s="23" t="s">
        <v>421</v>
      </c>
      <c r="E363" s="12" t="s">
        <v>30</v>
      </c>
      <c r="F363" s="12" t="s">
        <v>55</v>
      </c>
      <c r="G363" s="12">
        <v>2.209E-3</v>
      </c>
      <c r="H363" s="12"/>
      <c r="I363" s="18">
        <v>19.57</v>
      </c>
      <c r="J363" s="18"/>
      <c r="K363" s="18">
        <v>4.32301E-2</v>
      </c>
      <c r="L363" s="18"/>
      <c r="M363" s="18">
        <v>4.32301E-2</v>
      </c>
      <c r="N363" s="21">
        <f>M363/SUM(M10:M366)</f>
        <v>4.2463529519890209E-8</v>
      </c>
      <c r="O363" s="21">
        <f t="shared" si="5"/>
        <v>0.99999992326642906</v>
      </c>
      <c r="P363" s="15" t="s">
        <v>82</v>
      </c>
    </row>
    <row r="364" spans="1:16" ht="30" x14ac:dyDescent="0.25">
      <c r="A364">
        <v>350</v>
      </c>
      <c r="B364" t="s">
        <v>23</v>
      </c>
      <c r="C364">
        <v>39897</v>
      </c>
      <c r="D364" s="24" t="s">
        <v>422</v>
      </c>
      <c r="E364" t="s">
        <v>30</v>
      </c>
      <c r="F364" t="s">
        <v>86</v>
      </c>
      <c r="G364">
        <v>6.9999999999999999E-4</v>
      </c>
      <c r="I364" s="19">
        <v>56.75</v>
      </c>
      <c r="J364" s="19"/>
      <c r="K364" s="19">
        <v>3.9725000000000003E-2</v>
      </c>
      <c r="L364" s="19"/>
      <c r="M364" s="19">
        <v>3.9725000000000003E-2</v>
      </c>
      <c r="N364" s="22">
        <f>M364/SUM(M10:M366)</f>
        <v>3.9020583116338816E-8</v>
      </c>
      <c r="O364" s="22">
        <f t="shared" si="5"/>
        <v>0.99999996228701216</v>
      </c>
      <c r="P364" s="15" t="s">
        <v>82</v>
      </c>
    </row>
    <row r="365" spans="1:16" x14ac:dyDescent="0.25">
      <c r="A365" s="12">
        <v>351</v>
      </c>
      <c r="B365" s="12" t="s">
        <v>53</v>
      </c>
      <c r="C365" s="12">
        <v>10585</v>
      </c>
      <c r="D365" s="23" t="s">
        <v>423</v>
      </c>
      <c r="E365" s="12" t="s">
        <v>30</v>
      </c>
      <c r="F365" s="12" t="s">
        <v>55</v>
      </c>
      <c r="G365" s="12">
        <v>1.9244799999999999E-3</v>
      </c>
      <c r="H365" s="12"/>
      <c r="I365" s="18">
        <v>19.95</v>
      </c>
      <c r="J365" s="18"/>
      <c r="K365" s="18">
        <v>3.8393799999999999E-2</v>
      </c>
      <c r="L365" s="18"/>
      <c r="M365" s="18">
        <v>3.8393799999999999E-2</v>
      </c>
      <c r="N365" s="21">
        <f>M365/SUM(M10:M366)</f>
        <v>3.7712988396528361E-8</v>
      </c>
      <c r="O365" s="21">
        <f t="shared" si="5"/>
        <v>1.0000000000000004</v>
      </c>
      <c r="P365" s="15" t="s">
        <v>82</v>
      </c>
    </row>
    <row r="366" spans="1:16" x14ac:dyDescent="0.25">
      <c r="D366" s="24"/>
      <c r="I366" s="19"/>
      <c r="J366" s="19"/>
      <c r="K366" s="19"/>
      <c r="L366" s="19"/>
      <c r="M366" s="19"/>
      <c r="N366" s="22"/>
      <c r="O366" s="22"/>
    </row>
    <row r="367" spans="1:16" ht="15.75" x14ac:dyDescent="0.25">
      <c r="D367" s="24"/>
      <c r="G367" s="16"/>
      <c r="H367" s="16"/>
      <c r="I367" s="20"/>
      <c r="J367" s="20"/>
      <c r="K367" s="20"/>
      <c r="L367" s="20" t="s">
        <v>424</v>
      </c>
      <c r="M367" s="20">
        <v>1018105.45</v>
      </c>
      <c r="N367" s="22"/>
      <c r="O367" s="22"/>
    </row>
  </sheetData>
  <sheetProtection formatCells="0" formatColumns="0" formatRows="0" insertColumns="0" insertRows="0" insertHyperlinks="0" deleteColumns="0" deleteRows="0" sort="0" autoFilter="0" pivotTables="0"/>
  <autoFilter ref="A14:P14" xr:uid="{00000000-0009-0000-0000-000000000000}"/>
  <mergeCells count="13">
    <mergeCell ref="N13:N14"/>
    <mergeCell ref="O13:O14"/>
    <mergeCell ref="P13:P14"/>
    <mergeCell ref="E13:E14"/>
    <mergeCell ref="F13:F14"/>
    <mergeCell ref="G13:H13"/>
    <mergeCell ref="I13:J13"/>
    <mergeCell ref="K13:M13"/>
    <mergeCell ref="A8:B8"/>
    <mergeCell ref="A13:A14"/>
    <mergeCell ref="B13:B14"/>
    <mergeCell ref="C13:C14"/>
    <mergeCell ref="D13:D14"/>
  </mergeCells>
  <pageMargins left="0.19685039370078741" right="0" top="0.19685039370078741" bottom="0" header="0.19685039370078741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Luiz Fernando C. Megiolaro</cp:lastModifiedBy>
  <cp:lastPrinted>2026-05-14T18:37:32Z</cp:lastPrinted>
  <dcterms:created xsi:type="dcterms:W3CDTF">2026-05-14T18:31:37Z</dcterms:created>
  <dcterms:modified xsi:type="dcterms:W3CDTF">2026-05-14T18:37:34Z</dcterms:modified>
  <cp:category>Sinapi Excel</cp:category>
</cp:coreProperties>
</file>